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668" yWindow="348" windowWidth="7716" windowHeight="5292" tabRatio="776" activeTab="1"/>
  </bookViews>
  <sheets>
    <sheet name="16- PASIVOS PROGRAMA DE SFF " sheetId="14" r:id="rId1"/>
    <sheet name="17 - CUENTAS POR COBRAR" sheetId="16" r:id="rId2"/>
    <sheet name="17A - Detalle Cuentasxcobrar" sheetId="17" r:id="rId3"/>
    <sheet name="19 BALANCE GENERAL" sheetId="1" r:id="rId4"/>
    <sheet name="20. BALANCES COMP" sheetId="2" r:id="rId5"/>
    <sheet name="21. RESULTADOS" sheetId="3" r:id="rId6"/>
    <sheet name="22. RESULTADOS DESAGR" sheetId="4" r:id="rId7"/>
    <sheet name="18. ANALISIS FINANCIERO ESE" sheetId="6" r:id="rId8"/>
    <sheet name="23. EVALUACION GLOBAL" sheetId="7" r:id="rId9"/>
  </sheets>
  <externalReferences>
    <externalReference r:id="rId10"/>
    <externalReference r:id="rId11"/>
  </externalReferences>
  <definedNames>
    <definedName name="\p">#REF!</definedName>
    <definedName name="_xlnm._FilterDatabase" localSheetId="1" hidden="1">'17 - CUENTAS POR COBRAR'!$A$15:$S$73</definedName>
    <definedName name="ABC">#REF!</definedName>
    <definedName name="_xlnm.Print_Area" localSheetId="0">'16- PASIVOS PROGRAMA DE SFF '!$A$13:$E$117</definedName>
    <definedName name="_xlnm.Print_Area" localSheetId="1">'17 - CUENTAS POR COBRAR'!$A$1:$N$80</definedName>
    <definedName name="_xlnm.Print_Area" localSheetId="2">'17A - Detalle Cuentasxcobrar'!$A$1:$P$179</definedName>
    <definedName name="_xlnm.Print_Area" localSheetId="7">'18. ANALISIS FINANCIERO ESE'!$B$1:$S$64</definedName>
    <definedName name="_xlnm.Print_Area" localSheetId="8">'23. EVALUACION GLOBAL'!$A$103:$L$180</definedName>
    <definedName name="Departamento">[1]procesos!$A$54</definedName>
    <definedName name="DIVIDENDOS">#N/A</definedName>
    <definedName name="ENSAYO">#REF!</definedName>
    <definedName name="MACRO">#REF!</definedName>
    <definedName name="Municipio">[1]procesos!$K$54</definedName>
    <definedName name="PAAG">#N/A</definedName>
    <definedName name="PLAZO_DEPREC">#N/A</definedName>
    <definedName name="PRINT_AREA">#N/A</definedName>
    <definedName name="ROTCC">#REF!</definedName>
    <definedName name="ROTINV">#REF!</definedName>
    <definedName name="SIMACOTA">[2]procesos!$BI$2:$BI$1120</definedName>
    <definedName name="SUPUESTOS">#N/A</definedName>
    <definedName name="TABLATIR">#N/A</definedName>
    <definedName name="TCentrosPoblados">[1]procesos!$CD$2:$CD$9450</definedName>
    <definedName name="_xlnm.Print_Titles" localSheetId="0">'16- PASIVOS PROGRAMA DE SFF '!$B:$B,'16- PASIVOS PROGRAMA DE SFF '!$13:$15</definedName>
    <definedName name="_xlnm.Print_Titles" localSheetId="1">'17 - CUENTAS POR COBRAR'!$B:$B,'17 - CUENTAS POR COBRAR'!$14:$15</definedName>
    <definedName name="_xlnm.Print_Titles" localSheetId="2">'17A - Detalle Cuentasxcobrar'!$B:$B,'17A - Detalle Cuentasxcobrar'!$13:$13</definedName>
    <definedName name="_xlnm.Print_Titles" localSheetId="7">'18. ANALISIS FINANCIERO ESE'!$1:$7</definedName>
    <definedName name="TMunicipios">[1]procesos!$BI$2:$BI$1120</definedName>
    <definedName name="ZONA">#N/A</definedName>
  </definedNames>
  <calcPr calcId="125725"/>
</workbook>
</file>

<file path=xl/calcChain.xml><?xml version="1.0" encoding="utf-8"?>
<calcChain xmlns="http://schemas.openxmlformats.org/spreadsheetml/2006/main">
  <c r="G8" i="6"/>
  <c r="F8"/>
  <c r="E8"/>
  <c r="D8"/>
  <c r="C8"/>
  <c r="E47" i="4"/>
  <c r="E46" i="2"/>
  <c r="E41"/>
  <c r="G46"/>
  <c r="G41"/>
  <c r="I46"/>
  <c r="I41"/>
  <c r="K41"/>
  <c r="H65" i="16"/>
  <c r="I65"/>
  <c r="J65"/>
  <c r="K65"/>
  <c r="G65"/>
  <c r="H60"/>
  <c r="I60"/>
  <c r="J60"/>
  <c r="K60"/>
  <c r="G60"/>
  <c r="H58"/>
  <c r="I58"/>
  <c r="J58"/>
  <c r="K58"/>
  <c r="G58"/>
  <c r="G16"/>
  <c r="C68"/>
  <c r="C65" s="1"/>
  <c r="C64"/>
  <c r="C61"/>
  <c r="C60" s="1"/>
  <c r="C41"/>
  <c r="E65"/>
  <c r="E60"/>
  <c r="E16"/>
  <c r="E15" s="1"/>
  <c r="E88"/>
  <c r="C43"/>
  <c r="C40"/>
  <c r="C35"/>
  <c r="C34"/>
  <c r="C16" s="1"/>
  <c r="D23" i="14"/>
  <c r="E56" i="17"/>
  <c r="K23" i="14"/>
  <c r="I16" i="17"/>
  <c r="H23"/>
  <c r="F30"/>
  <c r="H32"/>
  <c r="I32"/>
  <c r="H36"/>
  <c r="F40"/>
  <c r="F43"/>
  <c r="I46"/>
  <c r="G15" i="16"/>
  <c r="H16"/>
  <c r="H15" s="1"/>
  <c r="I16"/>
  <c r="I15" s="1"/>
  <c r="J16"/>
  <c r="J15" s="1"/>
  <c r="K16"/>
  <c r="C50"/>
  <c r="D20" i="14"/>
  <c r="D19" s="1"/>
  <c r="G23"/>
  <c r="G19" s="1"/>
  <c r="H23"/>
  <c r="H19" s="1"/>
  <c r="H15" s="1"/>
  <c r="I23"/>
  <c r="I19" s="1"/>
  <c r="J23"/>
  <c r="J19" s="1"/>
  <c r="L24"/>
  <c r="G79"/>
  <c r="H79"/>
  <c r="I79"/>
  <c r="J79"/>
  <c r="K79"/>
  <c r="D80"/>
  <c r="D79" s="1"/>
  <c r="L93"/>
  <c r="D100"/>
  <c r="D94"/>
  <c r="D112"/>
  <c r="D111" s="1"/>
  <c r="G111"/>
  <c r="D59" i="6"/>
  <c r="C59"/>
  <c r="C41" i="2"/>
  <c r="C46"/>
  <c r="C44" s="1"/>
  <c r="G56"/>
  <c r="I44"/>
  <c r="I35"/>
  <c r="I37"/>
  <c r="I56"/>
  <c r="I14"/>
  <c r="I17"/>
  <c r="I25"/>
  <c r="I29"/>
  <c r="G37"/>
  <c r="U53"/>
  <c r="U51" s="1"/>
  <c r="U41"/>
  <c r="D51" i="6" s="1"/>
  <c r="U46" i="2"/>
  <c r="D50" i="6" s="1"/>
  <c r="U15" i="2"/>
  <c r="U19"/>
  <c r="U29"/>
  <c r="U33"/>
  <c r="U37"/>
  <c r="K56"/>
  <c r="K35"/>
  <c r="K37"/>
  <c r="K44"/>
  <c r="K14"/>
  <c r="K17"/>
  <c r="C24" i="6" s="1"/>
  <c r="K25" i="2"/>
  <c r="K29"/>
  <c r="W53"/>
  <c r="W51"/>
  <c r="G25" i="6"/>
  <c r="F26"/>
  <c r="E26"/>
  <c r="D26"/>
  <c r="C26"/>
  <c r="E61"/>
  <c r="D61"/>
  <c r="C61"/>
  <c r="E60"/>
  <c r="D60"/>
  <c r="C60"/>
  <c r="E59"/>
  <c r="E58"/>
  <c r="D58"/>
  <c r="C58"/>
  <c r="E57"/>
  <c r="D57"/>
  <c r="C57"/>
  <c r="E56"/>
  <c r="D56"/>
  <c r="C56"/>
  <c r="S46" i="2"/>
  <c r="E50" i="6" s="1"/>
  <c r="W46" i="2"/>
  <c r="C50" i="6" s="1"/>
  <c r="S29" i="2"/>
  <c r="S33"/>
  <c r="E46" i="6"/>
  <c r="D46"/>
  <c r="C46"/>
  <c r="E42"/>
  <c r="D42"/>
  <c r="C42"/>
  <c r="D40"/>
  <c r="E39"/>
  <c r="D39"/>
  <c r="C39"/>
  <c r="E35"/>
  <c r="D35"/>
  <c r="C35"/>
  <c r="E34"/>
  <c r="D34"/>
  <c r="C34"/>
  <c r="E33"/>
  <c r="D33"/>
  <c r="C33"/>
  <c r="E32"/>
  <c r="D32"/>
  <c r="C32"/>
  <c r="E31"/>
  <c r="D31"/>
  <c r="C31"/>
  <c r="E30"/>
  <c r="D30"/>
  <c r="C30"/>
  <c r="C29"/>
  <c r="E29"/>
  <c r="D29"/>
  <c r="D25"/>
  <c r="G25" i="2"/>
  <c r="E25" i="6" s="1"/>
  <c r="I45" i="4"/>
  <c r="D18" i="6" s="1"/>
  <c r="G54" i="4"/>
  <c r="E17" i="6" s="1"/>
  <c r="G28" i="4"/>
  <c r="G36"/>
  <c r="Q7" i="6"/>
  <c r="P7"/>
  <c r="C22"/>
  <c r="K54" i="4"/>
  <c r="C17" i="6" s="1"/>
  <c r="H17" s="1"/>
  <c r="I54" i="4"/>
  <c r="D17" i="6" s="1"/>
  <c r="K51" i="4"/>
  <c r="C16" i="6" s="1"/>
  <c r="I51" i="4"/>
  <c r="D16" i="6" s="1"/>
  <c r="I16" s="1"/>
  <c r="G51" i="4"/>
  <c r="E16" i="6" s="1"/>
  <c r="K45" i="4"/>
  <c r="C18" i="6" s="1"/>
  <c r="H18" s="1"/>
  <c r="G45" i="4"/>
  <c r="E18" i="6" s="1"/>
  <c r="K36" i="4"/>
  <c r="I36"/>
  <c r="K28"/>
  <c r="I28"/>
  <c r="K23"/>
  <c r="K22" s="1"/>
  <c r="C12" i="6" s="1"/>
  <c r="I23" i="4"/>
  <c r="I22" s="1"/>
  <c r="G23"/>
  <c r="G22"/>
  <c r="E12" i="6" s="1"/>
  <c r="K18" i="4"/>
  <c r="C11" i="6" s="1"/>
  <c r="I18" i="4"/>
  <c r="D11" i="6" s="1"/>
  <c r="G18" i="4"/>
  <c r="E11" i="6" s="1"/>
  <c r="K14" i="4"/>
  <c r="K11"/>
  <c r="K10"/>
  <c r="I14"/>
  <c r="I11"/>
  <c r="I10"/>
  <c r="G14"/>
  <c r="G11"/>
  <c r="G10"/>
  <c r="N37" i="3"/>
  <c r="N34"/>
  <c r="N31"/>
  <c r="N25"/>
  <c r="N22"/>
  <c r="N15"/>
  <c r="L37"/>
  <c r="L34"/>
  <c r="L31"/>
  <c r="L25"/>
  <c r="L22"/>
  <c r="L15"/>
  <c r="J37"/>
  <c r="J34"/>
  <c r="J31"/>
  <c r="J25"/>
  <c r="J22"/>
  <c r="J15"/>
  <c r="N12"/>
  <c r="N11"/>
  <c r="L12"/>
  <c r="L11"/>
  <c r="J12"/>
  <c r="J11"/>
  <c r="W66" i="2"/>
  <c r="S66"/>
  <c r="S53"/>
  <c r="S51"/>
  <c r="W41"/>
  <c r="W37"/>
  <c r="W19"/>
  <c r="W29"/>
  <c r="W15"/>
  <c r="W33"/>
  <c r="S41"/>
  <c r="S37"/>
  <c r="D47" i="6"/>
  <c r="D48"/>
  <c r="C48"/>
  <c r="S19" i="2"/>
  <c r="E48" i="6" s="1"/>
  <c r="P52" s="1"/>
  <c r="P53" s="1"/>
  <c r="S15" i="2"/>
  <c r="K65"/>
  <c r="G65"/>
  <c r="C40" i="6"/>
  <c r="E40"/>
  <c r="G44" i="2"/>
  <c r="G35"/>
  <c r="C27" i="6"/>
  <c r="D27"/>
  <c r="G29" i="2"/>
  <c r="E27" i="6" s="1"/>
  <c r="C25"/>
  <c r="D24"/>
  <c r="G17" i="2"/>
  <c r="E24" i="6" s="1"/>
  <c r="P54" s="1"/>
  <c r="C23"/>
  <c r="O60" s="1"/>
  <c r="G14" i="2"/>
  <c r="W11"/>
  <c r="W10"/>
  <c r="U11"/>
  <c r="U10"/>
  <c r="S11"/>
  <c r="S10"/>
  <c r="K11"/>
  <c r="K10"/>
  <c r="I11"/>
  <c r="I10"/>
  <c r="G11"/>
  <c r="G10"/>
  <c r="W36" i="1"/>
  <c r="U36"/>
  <c r="U14"/>
  <c r="U30"/>
  <c r="S36"/>
  <c r="W30"/>
  <c r="S30"/>
  <c r="W22"/>
  <c r="U22"/>
  <c r="S22"/>
  <c r="W14"/>
  <c r="S14"/>
  <c r="K36"/>
  <c r="K14"/>
  <c r="K24"/>
  <c r="I36"/>
  <c r="I14"/>
  <c r="I24"/>
  <c r="G36"/>
  <c r="G14"/>
  <c r="G24"/>
  <c r="B6" i="6"/>
  <c r="N6"/>
  <c r="K8"/>
  <c r="K22" s="1"/>
  <c r="H21"/>
  <c r="M21"/>
  <c r="M22"/>
  <c r="M26"/>
  <c r="F29"/>
  <c r="G29"/>
  <c r="F30"/>
  <c r="Q36" s="1"/>
  <c r="G30"/>
  <c r="F31"/>
  <c r="Q37" s="1"/>
  <c r="G31"/>
  <c r="F32"/>
  <c r="G32"/>
  <c r="F33"/>
  <c r="Q38" s="1"/>
  <c r="G33"/>
  <c r="F34"/>
  <c r="G34"/>
  <c r="F35"/>
  <c r="G35"/>
  <c r="R30" s="1"/>
  <c r="F39"/>
  <c r="G39"/>
  <c r="M41"/>
  <c r="F42"/>
  <c r="G42"/>
  <c r="F46"/>
  <c r="R56" s="1"/>
  <c r="G46"/>
  <c r="M52"/>
  <c r="F56"/>
  <c r="G56"/>
  <c r="F57"/>
  <c r="G57"/>
  <c r="F58"/>
  <c r="G58"/>
  <c r="F59"/>
  <c r="G59"/>
  <c r="M59" s="1"/>
  <c r="F60"/>
  <c r="G60"/>
  <c r="F61"/>
  <c r="G61"/>
  <c r="A5" i="4"/>
  <c r="A7"/>
  <c r="C10"/>
  <c r="E10"/>
  <c r="C11"/>
  <c r="E11"/>
  <c r="C14"/>
  <c r="E14"/>
  <c r="F10" i="6" s="1"/>
  <c r="C18" i="4"/>
  <c r="G11" i="6" s="1"/>
  <c r="E18" i="4"/>
  <c r="F11" i="6" s="1"/>
  <c r="K11" s="1"/>
  <c r="C23" i="4"/>
  <c r="C22" s="1"/>
  <c r="E23"/>
  <c r="E22" s="1"/>
  <c r="F12" i="6" s="1"/>
  <c r="C28" i="4"/>
  <c r="E28"/>
  <c r="C36"/>
  <c r="E36"/>
  <c r="C45"/>
  <c r="G18" i="6"/>
  <c r="E45" i="4"/>
  <c r="F18" i="6"/>
  <c r="C51" i="4"/>
  <c r="G16" i="6"/>
  <c r="E51" i="4"/>
  <c r="F16" i="6"/>
  <c r="C54" i="4"/>
  <c r="G17" i="6"/>
  <c r="E54" i="4"/>
  <c r="F17" i="6"/>
  <c r="K17" s="1"/>
  <c r="A6" i="3"/>
  <c r="A8"/>
  <c r="F11"/>
  <c r="H11"/>
  <c r="F12"/>
  <c r="H12"/>
  <c r="F15"/>
  <c r="H15"/>
  <c r="F22"/>
  <c r="H22"/>
  <c r="F25"/>
  <c r="H25"/>
  <c r="F29"/>
  <c r="F31"/>
  <c r="H31"/>
  <c r="F34"/>
  <c r="H34"/>
  <c r="F37"/>
  <c r="H37"/>
  <c r="A5" i="2"/>
  <c r="A7"/>
  <c r="C10"/>
  <c r="O10" s="1"/>
  <c r="E10"/>
  <c r="Q10" s="1"/>
  <c r="C11"/>
  <c r="O11" s="1"/>
  <c r="E11"/>
  <c r="Q11" s="1"/>
  <c r="C14"/>
  <c r="G23" i="6" s="1"/>
  <c r="E14" i="2"/>
  <c r="F23" i="6" s="1"/>
  <c r="O15" i="2"/>
  <c r="Q15"/>
  <c r="C17"/>
  <c r="G24" i="6" s="1"/>
  <c r="E17" i="2"/>
  <c r="F24" i="6" s="1"/>
  <c r="O19" i="2"/>
  <c r="G48" i="6" s="1"/>
  <c r="Q19" i="2"/>
  <c r="F48" i="6" s="1"/>
  <c r="C25" i="2"/>
  <c r="E25"/>
  <c r="F25" i="6" s="1"/>
  <c r="R55" s="1"/>
  <c r="C29" i="2"/>
  <c r="G27" i="6" s="1"/>
  <c r="E29" i="2"/>
  <c r="F27" i="6" s="1"/>
  <c r="O29" i="2"/>
  <c r="Q29"/>
  <c r="O33"/>
  <c r="Q33"/>
  <c r="C35"/>
  <c r="G38" i="6" s="1"/>
  <c r="E35" i="2"/>
  <c r="F38" i="6" s="1"/>
  <c r="Q40" s="1"/>
  <c r="C37" i="2"/>
  <c r="G37" i="6" s="1"/>
  <c r="M37" s="1"/>
  <c r="E37" i="2"/>
  <c r="O37"/>
  <c r="Q37"/>
  <c r="O41"/>
  <c r="G51" i="6" s="1"/>
  <c r="Q41" i="2"/>
  <c r="F51" i="6" s="1"/>
  <c r="E44" i="2"/>
  <c r="O46"/>
  <c r="G50" i="6" s="1"/>
  <c r="M50" s="1"/>
  <c r="Q46" i="2"/>
  <c r="F50" i="6" s="1"/>
  <c r="O53" i="2"/>
  <c r="O51" s="1"/>
  <c r="Q53"/>
  <c r="Q51" s="1"/>
  <c r="C56"/>
  <c r="G40" i="6" s="1"/>
  <c r="E56" i="2"/>
  <c r="F40" i="6" s="1"/>
  <c r="Q41" s="1"/>
  <c r="E65" i="2"/>
  <c r="O66"/>
  <c r="Q66"/>
  <c r="O10" i="1"/>
  <c r="Q10"/>
  <c r="O11"/>
  <c r="Q11"/>
  <c r="C14"/>
  <c r="E14"/>
  <c r="O14"/>
  <c r="Q14"/>
  <c r="O22"/>
  <c r="Q22"/>
  <c r="C24"/>
  <c r="E24"/>
  <c r="E33" s="1"/>
  <c r="O28"/>
  <c r="O33"/>
  <c r="O30"/>
  <c r="Q30"/>
  <c r="C36"/>
  <c r="E36"/>
  <c r="O36"/>
  <c r="Q36"/>
  <c r="I8" i="6"/>
  <c r="I22" s="1"/>
  <c r="O7"/>
  <c r="D22"/>
  <c r="J8"/>
  <c r="J22" s="1"/>
  <c r="H8"/>
  <c r="H22" s="1"/>
  <c r="BC467"/>
  <c r="BC469"/>
  <c r="L8"/>
  <c r="L22" s="1"/>
  <c r="I26" i="4"/>
  <c r="D14" i="6" s="1"/>
  <c r="S13" i="2"/>
  <c r="F62" i="6"/>
  <c r="K56" s="1"/>
  <c r="P36"/>
  <c r="Q56"/>
  <c r="E36"/>
  <c r="O39"/>
  <c r="O31"/>
  <c r="P31"/>
  <c r="E62"/>
  <c r="J61" s="1"/>
  <c r="P45"/>
  <c r="Q45"/>
  <c r="O36"/>
  <c r="M61"/>
  <c r="M60"/>
  <c r="R35"/>
  <c r="O35"/>
  <c r="D36"/>
  <c r="P37"/>
  <c r="P38"/>
  <c r="P41"/>
  <c r="O56"/>
  <c r="C62"/>
  <c r="H62" s="1"/>
  <c r="M58"/>
  <c r="D62"/>
  <c r="I60" s="1"/>
  <c r="Q31"/>
  <c r="O55"/>
  <c r="P56"/>
  <c r="O45"/>
  <c r="E38"/>
  <c r="F37"/>
  <c r="Q13" i="2"/>
  <c r="G13" i="4"/>
  <c r="E10" i="6"/>
  <c r="C10"/>
  <c r="D10"/>
  <c r="Q30"/>
  <c r="R39"/>
  <c r="Q39"/>
  <c r="R44"/>
  <c r="Q35"/>
  <c r="S7"/>
  <c r="BC472"/>
  <c r="G22"/>
  <c r="D23"/>
  <c r="D28" s="1"/>
  <c r="O44"/>
  <c r="P35"/>
  <c r="P44"/>
  <c r="P39"/>
  <c r="O30"/>
  <c r="P30"/>
  <c r="D38"/>
  <c r="O41"/>
  <c r="R7"/>
  <c r="BC471"/>
  <c r="C38"/>
  <c r="C51"/>
  <c r="W40" i="2"/>
  <c r="I13" i="4"/>
  <c r="G13" i="2"/>
  <c r="W13"/>
  <c r="W49" s="1"/>
  <c r="W63" s="1"/>
  <c r="O38" i="6"/>
  <c r="U28" i="1"/>
  <c r="C33"/>
  <c r="C34" s="1"/>
  <c r="F40" i="3"/>
  <c r="C13" i="4"/>
  <c r="B40" i="7" s="1"/>
  <c r="C26" i="4"/>
  <c r="G14" i="6"/>
  <c r="G10"/>
  <c r="B36" i="7"/>
  <c r="M16" i="6"/>
  <c r="E26" i="4"/>
  <c r="F14" i="6" s="1"/>
  <c r="G26" i="4"/>
  <c r="E14" i="6"/>
  <c r="J14" s="1"/>
  <c r="K58"/>
  <c r="G33" i="1"/>
  <c r="I33"/>
  <c r="K33"/>
  <c r="I13" i="2"/>
  <c r="I64" s="1"/>
  <c r="K34"/>
  <c r="M17" i="6"/>
  <c r="U33" i="1"/>
  <c r="C36" i="6"/>
  <c r="O37"/>
  <c r="P60"/>
  <c r="G47"/>
  <c r="M47" s="1"/>
  <c r="F47"/>
  <c r="K13" i="4"/>
  <c r="K13" i="2"/>
  <c r="K64" s="1"/>
  <c r="H29" i="3"/>
  <c r="E23" i="6"/>
  <c r="C37"/>
  <c r="E37"/>
  <c r="G34" i="2"/>
  <c r="M18" i="6"/>
  <c r="L18"/>
  <c r="I34" i="2"/>
  <c r="D37" i="6"/>
  <c r="D43" s="1"/>
  <c r="D44" s="1"/>
  <c r="I39" s="1"/>
  <c r="E47"/>
  <c r="J15" i="14"/>
  <c r="H56" i="6"/>
  <c r="J62"/>
  <c r="E13" i="2"/>
  <c r="I15" i="14"/>
  <c r="K60" i="6"/>
  <c r="H59"/>
  <c r="J58"/>
  <c r="J59"/>
  <c r="N29" i="3"/>
  <c r="N40" s="1"/>
  <c r="K26" i="4"/>
  <c r="C14" i="6" s="1"/>
  <c r="H14" s="1"/>
  <c r="U13" i="2"/>
  <c r="K10" i="6"/>
  <c r="R45"/>
  <c r="M57"/>
  <c r="M35"/>
  <c r="R38"/>
  <c r="K15" i="16"/>
  <c r="D16"/>
  <c r="D15" s="1"/>
  <c r="K19" i="14"/>
  <c r="K15" s="1"/>
  <c r="K18" i="6"/>
  <c r="R52"/>
  <c r="R53" s="1"/>
  <c r="M48"/>
  <c r="R60"/>
  <c r="I58"/>
  <c r="C13" i="2"/>
  <c r="E34"/>
  <c r="M33" i="6"/>
  <c r="G62"/>
  <c r="L57"/>
  <c r="E13" i="4"/>
  <c r="E43" s="1"/>
  <c r="E61" s="1"/>
  <c r="M29" i="6"/>
  <c r="S28" i="1"/>
  <c r="S33" s="1"/>
  <c r="G34"/>
  <c r="D49" i="6"/>
  <c r="L29" i="3"/>
  <c r="L40" s="1"/>
  <c r="J56" i="6"/>
  <c r="H60"/>
  <c r="H61"/>
  <c r="O40" i="2"/>
  <c r="O13"/>
  <c r="O49" s="1"/>
  <c r="O63" s="1"/>
  <c r="Q40"/>
  <c r="Q49"/>
  <c r="M39" i="6"/>
  <c r="M34"/>
  <c r="C47"/>
  <c r="C49" s="1"/>
  <c r="J29" i="3"/>
  <c r="J40" s="1"/>
  <c r="I57" i="6"/>
  <c r="J57"/>
  <c r="J60"/>
  <c r="H40" i="3"/>
  <c r="O52" i="6"/>
  <c r="O53" s="1"/>
  <c r="E51"/>
  <c r="S40" i="2"/>
  <c r="S49"/>
  <c r="S63" s="1"/>
  <c r="E22" i="6"/>
  <c r="F22"/>
  <c r="I34" i="1"/>
  <c r="M10" i="6"/>
  <c r="G43" i="4"/>
  <c r="G61"/>
  <c r="L58" i="6"/>
  <c r="P59"/>
  <c r="P61" s="1"/>
  <c r="E64" i="2"/>
  <c r="P16" i="6"/>
  <c r="E53"/>
  <c r="L62"/>
  <c r="L60"/>
  <c r="L56"/>
  <c r="M62"/>
  <c r="L59"/>
  <c r="L61"/>
  <c r="I43"/>
  <c r="I31"/>
  <c r="I24"/>
  <c r="I34"/>
  <c r="I25"/>
  <c r="I44"/>
  <c r="I40"/>
  <c r="I27"/>
  <c r="I42"/>
  <c r="I29"/>
  <c r="I36"/>
  <c r="I37"/>
  <c r="R59" l="1"/>
  <c r="M23"/>
  <c r="O17"/>
  <c r="O18"/>
  <c r="R40"/>
  <c r="M27"/>
  <c r="M40"/>
  <c r="R41"/>
  <c r="E28"/>
  <c r="Q14" s="1"/>
  <c r="O59"/>
  <c r="O61" s="1"/>
  <c r="L14"/>
  <c r="G64" i="2"/>
  <c r="I17" i="6"/>
  <c r="J16"/>
  <c r="P40"/>
  <c r="G53"/>
  <c r="M42"/>
  <c r="M32"/>
  <c r="F36"/>
  <c r="W28" i="1"/>
  <c r="W33" s="1"/>
  <c r="K34" s="1"/>
  <c r="G15" i="14"/>
  <c r="L15" s="1"/>
  <c r="Q33" i="6"/>
  <c r="Q63" i="2"/>
  <c r="E49" i="6"/>
  <c r="E54" s="1"/>
  <c r="P14"/>
  <c r="H16"/>
  <c r="Q28" i="1"/>
  <c r="Q33" s="1"/>
  <c r="G36" i="6"/>
  <c r="G43" s="1"/>
  <c r="M43" s="1"/>
  <c r="C34" i="2"/>
  <c r="C64" s="1"/>
  <c r="N67" s="1"/>
  <c r="D15" i="14"/>
  <c r="C15" i="16"/>
  <c r="B84" i="7"/>
  <c r="B164" s="1"/>
  <c r="F43" i="6"/>
  <c r="I14"/>
  <c r="M38"/>
  <c r="G49"/>
  <c r="J11"/>
  <c r="H12"/>
  <c r="I18"/>
  <c r="C53"/>
  <c r="C43"/>
  <c r="H43" s="1"/>
  <c r="I28"/>
  <c r="I23"/>
  <c r="I41"/>
  <c r="I26"/>
  <c r="I38"/>
  <c r="I32"/>
  <c r="I35"/>
  <c r="I30"/>
  <c r="P12"/>
  <c r="I33"/>
  <c r="E43"/>
  <c r="I61"/>
  <c r="K61"/>
  <c r="I62"/>
  <c r="R17"/>
  <c r="L17"/>
  <c r="Q16"/>
  <c r="L16"/>
  <c r="K57"/>
  <c r="I56"/>
  <c r="M14"/>
  <c r="O40"/>
  <c r="Q44"/>
  <c r="M30"/>
  <c r="I59"/>
  <c r="R36"/>
  <c r="R37"/>
  <c r="M25"/>
  <c r="K59"/>
  <c r="M56"/>
  <c r="M46"/>
  <c r="R31"/>
  <c r="M31"/>
  <c r="J17"/>
  <c r="B86" i="7"/>
  <c r="B165" s="1"/>
  <c r="P11" i="6"/>
  <c r="P9"/>
  <c r="M24"/>
  <c r="G28"/>
  <c r="B102" i="7"/>
  <c r="B178" s="1"/>
  <c r="S16" i="6"/>
  <c r="C43" i="4"/>
  <c r="C61" s="1"/>
  <c r="G12" i="6"/>
  <c r="G13" s="1"/>
  <c r="M11"/>
  <c r="L11"/>
  <c r="L10"/>
  <c r="H11"/>
  <c r="H10"/>
  <c r="C54"/>
  <c r="K43" i="4"/>
  <c r="K61" s="1"/>
  <c r="K14" i="6"/>
  <c r="M51"/>
  <c r="R61"/>
  <c r="G44"/>
  <c r="L43"/>
  <c r="Q9"/>
  <c r="R33"/>
  <c r="F53"/>
  <c r="Q52"/>
  <c r="Q53" s="1"/>
  <c r="F49"/>
  <c r="M49" s="1"/>
  <c r="R16"/>
  <c r="R54"/>
  <c r="R57" s="1"/>
  <c r="Q54"/>
  <c r="F28"/>
  <c r="Q59"/>
  <c r="K12"/>
  <c r="R18"/>
  <c r="K16"/>
  <c r="F13"/>
  <c r="I11"/>
  <c r="I10"/>
  <c r="J12"/>
  <c r="Q17"/>
  <c r="D12"/>
  <c r="P17" s="1"/>
  <c r="I43" i="4"/>
  <c r="I61" s="1"/>
  <c r="Q55" i="6"/>
  <c r="P55"/>
  <c r="P57" s="1"/>
  <c r="C28"/>
  <c r="O54"/>
  <c r="O57" s="1"/>
  <c r="O16"/>
  <c r="P33"/>
  <c r="O33"/>
  <c r="D53"/>
  <c r="F44"/>
  <c r="K24" s="1"/>
  <c r="Q60"/>
  <c r="B32" i="7"/>
  <c r="B128" s="1"/>
  <c r="Q18" i="6"/>
  <c r="K62"/>
  <c r="C13"/>
  <c r="H57"/>
  <c r="H58"/>
  <c r="J10"/>
  <c r="J18"/>
  <c r="E13"/>
  <c r="U40" i="2"/>
  <c r="U49" s="1"/>
  <c r="U63" s="1"/>
  <c r="J50" i="6" l="1"/>
  <c r="J46"/>
  <c r="Q26"/>
  <c r="J52"/>
  <c r="D13"/>
  <c r="Q11"/>
  <c r="M36"/>
  <c r="J49"/>
  <c r="E63"/>
  <c r="J48"/>
  <c r="J54"/>
  <c r="J51"/>
  <c r="J47"/>
  <c r="J53"/>
  <c r="Q13"/>
  <c r="E44"/>
  <c r="Q25" s="1"/>
  <c r="J43"/>
  <c r="G54"/>
  <c r="L49" s="1"/>
  <c r="I13"/>
  <c r="D15"/>
  <c r="R9"/>
  <c r="R14"/>
  <c r="R11"/>
  <c r="R12"/>
  <c r="K28"/>
  <c r="J13"/>
  <c r="E15"/>
  <c r="D54"/>
  <c r="I53" s="1"/>
  <c r="P34"/>
  <c r="O9"/>
  <c r="O11"/>
  <c r="C44"/>
  <c r="O12" s="1"/>
  <c r="O14"/>
  <c r="P18"/>
  <c r="I12"/>
  <c r="K13"/>
  <c r="F15"/>
  <c r="F54"/>
  <c r="K49" s="1"/>
  <c r="R34"/>
  <c r="M53"/>
  <c r="Q34"/>
  <c r="Q42" s="1"/>
  <c r="B13" i="7"/>
  <c r="B116" s="1"/>
  <c r="L33" i="6"/>
  <c r="B48" i="7"/>
  <c r="B134" s="1"/>
  <c r="L26" i="6"/>
  <c r="L39"/>
  <c r="B90" i="7"/>
  <c r="B167" s="1"/>
  <c r="B67"/>
  <c r="B153" s="1"/>
  <c r="L36" i="6"/>
  <c r="L38"/>
  <c r="L40"/>
  <c r="L41"/>
  <c r="L32"/>
  <c r="L23"/>
  <c r="L29"/>
  <c r="B74" i="7"/>
  <c r="B157" s="1"/>
  <c r="L37" i="6"/>
  <c r="L34"/>
  <c r="L27"/>
  <c r="L35"/>
  <c r="L30"/>
  <c r="S10"/>
  <c r="L42"/>
  <c r="L31"/>
  <c r="L44"/>
  <c r="L25"/>
  <c r="B82" i="7"/>
  <c r="B163" s="1"/>
  <c r="M44" i="6"/>
  <c r="O24"/>
  <c r="H52"/>
  <c r="H49"/>
  <c r="H46"/>
  <c r="H54"/>
  <c r="H51"/>
  <c r="H48"/>
  <c r="C63"/>
  <c r="H53"/>
  <c r="H47"/>
  <c r="O13"/>
  <c r="O26"/>
  <c r="O25"/>
  <c r="H50"/>
  <c r="M13"/>
  <c r="B9" i="7"/>
  <c r="B114" s="1"/>
  <c r="L13" i="6"/>
  <c r="G15"/>
  <c r="M12"/>
  <c r="L12"/>
  <c r="B98" i="7"/>
  <c r="B176" s="1"/>
  <c r="S18" i="6"/>
  <c r="S17"/>
  <c r="P42"/>
  <c r="Q61"/>
  <c r="Q57"/>
  <c r="S25"/>
  <c r="B17" i="7"/>
  <c r="B118" s="1"/>
  <c r="L24" i="6"/>
  <c r="C15"/>
  <c r="H13"/>
  <c r="K35"/>
  <c r="K40"/>
  <c r="K37"/>
  <c r="K29"/>
  <c r="K38"/>
  <c r="K31"/>
  <c r="K26"/>
  <c r="K39"/>
  <c r="K33"/>
  <c r="K36"/>
  <c r="K41"/>
  <c r="R10"/>
  <c r="K42"/>
  <c r="K44"/>
  <c r="K23"/>
  <c r="K34"/>
  <c r="K27"/>
  <c r="K43"/>
  <c r="K32"/>
  <c r="K30"/>
  <c r="K25"/>
  <c r="S11"/>
  <c r="S14"/>
  <c r="B44" i="7"/>
  <c r="B132" s="1"/>
  <c r="B52"/>
  <c r="B136" s="1"/>
  <c r="B58"/>
  <c r="B140" s="1"/>
  <c r="B56"/>
  <c r="B139" s="1"/>
  <c r="M28" i="6"/>
  <c r="L28"/>
  <c r="B94" i="7"/>
  <c r="B170" s="1"/>
  <c r="S9" i="6"/>
  <c r="S12"/>
  <c r="B65" i="7"/>
  <c r="B152" s="1"/>
  <c r="R42" i="6"/>
  <c r="O34"/>
  <c r="O42" s="1"/>
  <c r="K53" l="1"/>
  <c r="H28"/>
  <c r="B76" i="7"/>
  <c r="B158" s="1"/>
  <c r="G63" i="6"/>
  <c r="G64" s="1"/>
  <c r="S26"/>
  <c r="L46"/>
  <c r="L52"/>
  <c r="L54"/>
  <c r="L53"/>
  <c r="L51"/>
  <c r="L47"/>
  <c r="L50"/>
  <c r="B72" i="7"/>
  <c r="B156" s="1"/>
  <c r="L48" i="6"/>
  <c r="S24"/>
  <c r="J28"/>
  <c r="J25"/>
  <c r="J44"/>
  <c r="J42"/>
  <c r="J30"/>
  <c r="E64"/>
  <c r="J29"/>
  <c r="J26"/>
  <c r="J41"/>
  <c r="J35"/>
  <c r="J32"/>
  <c r="J34"/>
  <c r="J33"/>
  <c r="Q12"/>
  <c r="Q10"/>
  <c r="J37"/>
  <c r="J27"/>
  <c r="J39"/>
  <c r="J40"/>
  <c r="J31"/>
  <c r="J38"/>
  <c r="J24"/>
  <c r="J36"/>
  <c r="J23"/>
  <c r="S13"/>
  <c r="Q24"/>
  <c r="H15"/>
  <c r="C19"/>
  <c r="G19"/>
  <c r="M15"/>
  <c r="L15"/>
  <c r="K46"/>
  <c r="K50"/>
  <c r="K47"/>
  <c r="F63"/>
  <c r="K54"/>
  <c r="K52"/>
  <c r="K51"/>
  <c r="R24"/>
  <c r="R26"/>
  <c r="K48"/>
  <c r="R25"/>
  <c r="M54"/>
  <c r="H40"/>
  <c r="H35"/>
  <c r="H26"/>
  <c r="H37"/>
  <c r="H25"/>
  <c r="H32"/>
  <c r="H30"/>
  <c r="H39"/>
  <c r="H23"/>
  <c r="H36"/>
  <c r="H27"/>
  <c r="H41"/>
  <c r="H31"/>
  <c r="H33"/>
  <c r="H34"/>
  <c r="H42"/>
  <c r="H29"/>
  <c r="H38"/>
  <c r="H44"/>
  <c r="O10"/>
  <c r="C64"/>
  <c r="H24"/>
  <c r="I50"/>
  <c r="P24"/>
  <c r="I52"/>
  <c r="I54"/>
  <c r="I47"/>
  <c r="I48"/>
  <c r="P10"/>
  <c r="P25"/>
  <c r="D63"/>
  <c r="D64" s="1"/>
  <c r="I51"/>
  <c r="P26"/>
  <c r="I46"/>
  <c r="P13"/>
  <c r="I49"/>
  <c r="J15"/>
  <c r="E19"/>
  <c r="R13"/>
  <c r="K15"/>
  <c r="F19"/>
  <c r="I15"/>
  <c r="D19"/>
  <c r="O43" l="1"/>
  <c r="O47" s="1"/>
  <c r="P22"/>
  <c r="P21"/>
  <c r="O29"/>
  <c r="O32" s="1"/>
  <c r="P20"/>
  <c r="I19"/>
  <c r="R21"/>
  <c r="Q29"/>
  <c r="Q32" s="1"/>
  <c r="Q43"/>
  <c r="Q47" s="1"/>
  <c r="R20"/>
  <c r="R22"/>
  <c r="K19"/>
  <c r="P43"/>
  <c r="P47" s="1"/>
  <c r="P29"/>
  <c r="P32" s="1"/>
  <c r="J19"/>
  <c r="Q21"/>
  <c r="Q22"/>
  <c r="Q20"/>
  <c r="M63"/>
  <c r="F64"/>
  <c r="S20"/>
  <c r="L19"/>
  <c r="S22"/>
  <c r="R43"/>
  <c r="R47" s="1"/>
  <c r="B21" i="7"/>
  <c r="B120" s="1"/>
  <c r="R29" i="6"/>
  <c r="R32" s="1"/>
  <c r="R48" s="1"/>
  <c r="R58" s="1"/>
  <c r="B5" i="7"/>
  <c r="B28"/>
  <c r="B126" s="1"/>
  <c r="M19" i="6"/>
  <c r="S21"/>
  <c r="O20"/>
  <c r="O21"/>
  <c r="O22"/>
  <c r="H19"/>
  <c r="P48" l="1"/>
  <c r="P58" s="1"/>
  <c r="Q48"/>
  <c r="Q58" s="1"/>
  <c r="O48"/>
  <c r="O58" s="1"/>
  <c r="B112" i="7"/>
  <c r="B130"/>
</calcChain>
</file>

<file path=xl/comments1.xml><?xml version="1.0" encoding="utf-8"?>
<comments xmlns="http://schemas.openxmlformats.org/spreadsheetml/2006/main">
  <authors>
    <author>DAF</author>
  </authors>
  <commentList>
    <comment ref="N7" authorId="0">
      <text>
        <r>
          <rPr>
            <b/>
            <sz val="9"/>
            <color indexed="81"/>
            <rFont val="Tahoma"/>
            <family val="2"/>
          </rPr>
          <t>DAF:</t>
        </r>
        <r>
          <rPr>
            <sz val="9"/>
            <color indexed="81"/>
            <rFont val="Tahoma"/>
            <family val="2"/>
          </rPr>
          <t xml:space="preserve">
VERIFIQUE QUE SE HAYAN ANALIZADO LOS INDICADORES
ENTIDAD TERRITORIAL: REVISE RESULTADOS DE LIQUIDEZ Y EFICIENCIA OPERACIONAL
</t>
        </r>
      </text>
    </comment>
  </commentList>
</comments>
</file>

<file path=xl/sharedStrings.xml><?xml version="1.0" encoding="utf-8"?>
<sst xmlns="http://schemas.openxmlformats.org/spreadsheetml/2006/main" count="1040" uniqueCount="835">
  <si>
    <t xml:space="preserve">       FIRMA CONTADOR</t>
  </si>
  <si>
    <t xml:space="preserve">      FIRMA SUBGERENTE ADMINISTRATIVO</t>
  </si>
  <si>
    <t>DIC-31</t>
  </si>
  <si>
    <t>Provisiones, depreciaciones y amortizaciones</t>
  </si>
  <si>
    <t>Provisiones, depreciaciones y amortizaciónes</t>
  </si>
  <si>
    <t>Otros Gastos ordinarios</t>
  </si>
  <si>
    <t>Facturación glosada en venta de serv de salud</t>
  </si>
  <si>
    <t>Sentencias y Conciliaciones</t>
  </si>
  <si>
    <t>BALANCE GENERAL</t>
  </si>
  <si>
    <t>Código</t>
  </si>
  <si>
    <t>ACTIVO</t>
  </si>
  <si>
    <t>$</t>
  </si>
  <si>
    <t>PASIVO</t>
  </si>
  <si>
    <t>Efectivo</t>
  </si>
  <si>
    <t>Inversiones</t>
  </si>
  <si>
    <t>Obligaciones financieras</t>
  </si>
  <si>
    <t>Deudores</t>
  </si>
  <si>
    <t>Cuentas por pagar</t>
  </si>
  <si>
    <t>Inventarios</t>
  </si>
  <si>
    <t>Obligaciones laborales</t>
  </si>
  <si>
    <t>Otros activos</t>
  </si>
  <si>
    <t>Pasivos estimados</t>
  </si>
  <si>
    <t>Otros pasivos</t>
  </si>
  <si>
    <t>Propiedades, planta y equipo</t>
  </si>
  <si>
    <t>Patrimonio institucional</t>
  </si>
  <si>
    <t>Deudoras de control</t>
  </si>
  <si>
    <t>Deudoras por contra (cr)</t>
  </si>
  <si>
    <t>Acreedoras por contra (db)</t>
  </si>
  <si>
    <t>Caja</t>
  </si>
  <si>
    <t>Bancos y corporaciones</t>
  </si>
  <si>
    <t>Avances y anticipos entregados</t>
  </si>
  <si>
    <t>Acreedores</t>
  </si>
  <si>
    <t>Otros deudores</t>
  </si>
  <si>
    <t>Retención en la fuente e impuesto de tiembre</t>
  </si>
  <si>
    <t>Provisión para deudores</t>
  </si>
  <si>
    <t>Impuestos, contribuciones y tasas por pagar</t>
  </si>
  <si>
    <t>Avances y anticipos recibidos</t>
  </si>
  <si>
    <t>Depósitos recibidos de terceros</t>
  </si>
  <si>
    <t>Materiales para la prestacion de servicios</t>
  </si>
  <si>
    <t>Provisión para protección de inventarios</t>
  </si>
  <si>
    <t>Salarios y prestaciones sociales</t>
  </si>
  <si>
    <t>Gastos pagados por anticipado</t>
  </si>
  <si>
    <t>Pensiones por pagar</t>
  </si>
  <si>
    <t>Cargos diferidos</t>
  </si>
  <si>
    <t>Provisión para contingencias</t>
  </si>
  <si>
    <t>Responsabilidades</t>
  </si>
  <si>
    <t>Provisión para prestaciones sociales</t>
  </si>
  <si>
    <t>Intangibles</t>
  </si>
  <si>
    <t>Amortización acumulada de intangibles</t>
  </si>
  <si>
    <t>Valorizaciones</t>
  </si>
  <si>
    <t>Terrenos</t>
  </si>
  <si>
    <t>Edificaciones</t>
  </si>
  <si>
    <t>Maquinaria y equipo</t>
  </si>
  <si>
    <t>Equipo médico y científico</t>
  </si>
  <si>
    <t>Muebles, enseres y equipos de oficina</t>
  </si>
  <si>
    <t>Equipos de comunicación y computación</t>
  </si>
  <si>
    <t>Equipo de transporte, tracción y elevac.</t>
  </si>
  <si>
    <t>Equipo de comedor, cocina, desp. y hotele.</t>
  </si>
  <si>
    <t>Depreciación acumulada</t>
  </si>
  <si>
    <t>Capital fiscal</t>
  </si>
  <si>
    <t>Resultados del ejercicio</t>
  </si>
  <si>
    <t>Superávit por valorización</t>
  </si>
  <si>
    <t>Superávit por donación</t>
  </si>
  <si>
    <t>Ajustes por inflación</t>
  </si>
  <si>
    <t xml:space="preserve">Patrimonio institucional </t>
  </si>
  <si>
    <t>Utilidad o pérdida de ejerc.anteriores</t>
  </si>
  <si>
    <t>Revalorización del patrimonio</t>
  </si>
  <si>
    <t>Patrimonio institucional incorporado</t>
  </si>
  <si>
    <t>ESTADO DE ACTIVIDAD FINANCIERA, ECONÓMICA Y SOCIAL</t>
  </si>
  <si>
    <t>Cuentas</t>
  </si>
  <si>
    <t xml:space="preserve">$ </t>
  </si>
  <si>
    <t>Venta de servicios</t>
  </si>
  <si>
    <t>Transferencias</t>
  </si>
  <si>
    <t>Operaciones Interinstitucionales (Recibidas)</t>
  </si>
  <si>
    <t>Operaciones Interinstitucionales (Giradas)</t>
  </si>
  <si>
    <t>Costo de ventas de bienes y servicios</t>
  </si>
  <si>
    <t>De administración</t>
  </si>
  <si>
    <t>Otros ingresos</t>
  </si>
  <si>
    <t>Otros gastos</t>
  </si>
  <si>
    <t>Concepto</t>
  </si>
  <si>
    <t>Venta de Servicios</t>
  </si>
  <si>
    <t>Servicios de salud</t>
  </si>
  <si>
    <t>Devoluciones, rebajas y descuentos en venta de servicios (db)</t>
  </si>
  <si>
    <t>Generales</t>
  </si>
  <si>
    <t>Financieros</t>
  </si>
  <si>
    <t>Extraordinarios</t>
  </si>
  <si>
    <t>Ajuste de ejercicios anteriores</t>
  </si>
  <si>
    <t>Ajustes de ejercicios anteriores</t>
  </si>
  <si>
    <t>FIRMA REVISOR FISCAL</t>
  </si>
  <si>
    <t>Servicios de Salud</t>
  </si>
  <si>
    <t>Adquisición de bienes y servicios nacionales</t>
  </si>
  <si>
    <t>Sueldos y Salarios</t>
  </si>
  <si>
    <t>Contribuciones Imputadas</t>
  </si>
  <si>
    <t>Contribuciones Efectivas</t>
  </si>
  <si>
    <t>Aportes sobre la Nómina</t>
  </si>
  <si>
    <t>Impuestos Contribuciones y Tasas</t>
  </si>
  <si>
    <t>Provisiones Protección de inventarios</t>
  </si>
  <si>
    <t>Intereses</t>
  </si>
  <si>
    <t>FIRMA SUBGERENTE ADMINISTRATIVO</t>
  </si>
  <si>
    <t>Costo de ventas de  servicios</t>
  </si>
  <si>
    <t>Amortizaciones de intangibles</t>
  </si>
  <si>
    <t>FIRMA  SUBGERENTE ADMINISTRATIVO</t>
  </si>
  <si>
    <t>FIRMA REPRESENTANTE LEGAL</t>
  </si>
  <si>
    <t>FIRMA CONTADOR</t>
  </si>
  <si>
    <t>Administración de liquidez</t>
  </si>
  <si>
    <t>Operaciones de crédito público</t>
  </si>
  <si>
    <t>Créditos Obtenidos</t>
  </si>
  <si>
    <t>Depreciación de propiedad, planta y equipo</t>
  </si>
  <si>
    <t>Retencion de Impto de Industria y Comercio</t>
  </si>
  <si>
    <t>CUENTAS DE ORDEN DEUDORAS</t>
  </si>
  <si>
    <t>Deudoras de Control por contra (CR)</t>
  </si>
  <si>
    <t>Inversiones Patrimoniales</t>
  </si>
  <si>
    <t>Responsabilidades Contingentes</t>
  </si>
  <si>
    <t>Bienes y Derechos en Investigac. Adtiva</t>
  </si>
  <si>
    <t>Provisión para bienes y derechos en Invest. Adtiva</t>
  </si>
  <si>
    <t>Responsabilidades Conting. Por contra (DB)</t>
  </si>
  <si>
    <t>Otros Pasivos</t>
  </si>
  <si>
    <t>Obligaciones en Investigac. Adtiva</t>
  </si>
  <si>
    <t>Provisión para bienes y derechos en investagación administrativa</t>
  </si>
  <si>
    <t>Derechos Contingentes</t>
  </si>
  <si>
    <t>Litigios y Demandas</t>
  </si>
  <si>
    <t>Derechos Contingentes por contra (CR)</t>
  </si>
  <si>
    <t>Litigios o Demandas</t>
  </si>
  <si>
    <t>Otras cuentas por pagar</t>
  </si>
  <si>
    <t>Efectos de Saneamiento contable</t>
  </si>
  <si>
    <t>Depositos Entregados</t>
  </si>
  <si>
    <t>Transferencias por cobrar</t>
  </si>
  <si>
    <t>Recursos entregados en Administracion</t>
  </si>
  <si>
    <t>Otros Ingresos Ordinarios</t>
  </si>
  <si>
    <t>Otras Transferencias</t>
  </si>
  <si>
    <t>Provision para Responsabilidades</t>
  </si>
  <si>
    <t>Provision para Deudores</t>
  </si>
  <si>
    <t>Cuentas Por Pagar</t>
  </si>
  <si>
    <t>Avances y Anticipos Recibidos</t>
  </si>
  <si>
    <t>Otras Cuentas por pagar</t>
  </si>
  <si>
    <t>Capital del Gobierno</t>
  </si>
  <si>
    <t>GASTO PUBLICO SOCIAL</t>
  </si>
  <si>
    <t>ANALISIS FINANCIERO</t>
  </si>
  <si>
    <t>INDICES FINANCIEROS</t>
  </si>
  <si>
    <t>VERTICAL</t>
  </si>
  <si>
    <t>HORIZONTAL</t>
  </si>
  <si>
    <t>ESTADO DE RESULTADOS</t>
  </si>
  <si>
    <t xml:space="preserve">    LIQUIDEZ</t>
  </si>
  <si>
    <t>VENTA DE SERVICIOS</t>
  </si>
  <si>
    <t>RAZON CORRIENTE</t>
  </si>
  <si>
    <t>TRANSFERENCIAS</t>
  </si>
  <si>
    <t>SOLIDEZ</t>
  </si>
  <si>
    <t>COSTO DE VENTAS</t>
  </si>
  <si>
    <t>LIQUIDEZ INMEDIATA</t>
  </si>
  <si>
    <t xml:space="preserve">ACTIVO CORRIENTE/ACTIVO TOTAL(%)     </t>
  </si>
  <si>
    <t>GASTOS OPERACIONALES</t>
  </si>
  <si>
    <t>PASIVO CORRIENTE/PASIVO TOTAL(%)</t>
  </si>
  <si>
    <t>CAPITAL DE TRABAJO ($)</t>
  </si>
  <si>
    <t>OTROS GASTOS</t>
  </si>
  <si>
    <t xml:space="preserve">    EFICIENCIA OPERACIONAL</t>
  </si>
  <si>
    <t>OTROS INGRESOS</t>
  </si>
  <si>
    <t>DIAS DE CARTERA</t>
  </si>
  <si>
    <t>DIAS DE INVENTARIOS</t>
  </si>
  <si>
    <t>DIAS DE PROVEEDORES</t>
  </si>
  <si>
    <t xml:space="preserve">    RENTABILIDAD</t>
  </si>
  <si>
    <t xml:space="preserve">   ACTIVOS</t>
  </si>
  <si>
    <t>SOBRE ACTIVOS TOTALES(%)</t>
  </si>
  <si>
    <t xml:space="preserve">EFECTIVO </t>
  </si>
  <si>
    <t>SOBRE PATRIMONIO(%)</t>
  </si>
  <si>
    <t>DEUDORES</t>
  </si>
  <si>
    <t>SOBRE CAPITAL(%)</t>
  </si>
  <si>
    <t>INVENTARIOS MAT PRESTAC SERV</t>
  </si>
  <si>
    <t xml:space="preserve">    ESTRUCTURA</t>
  </si>
  <si>
    <t>OTROS INVENTARIOS</t>
  </si>
  <si>
    <t>OTROS ACTIVOS CORRIENTES</t>
  </si>
  <si>
    <t xml:space="preserve">   TOTAL ACTIVO CORRIENTE</t>
  </si>
  <si>
    <t>APALANCAMIENTO TOTAL (%)</t>
  </si>
  <si>
    <t>TERRENOS</t>
  </si>
  <si>
    <t>EDIFICACIONES</t>
  </si>
  <si>
    <t>MAQUINARIA Y EQUIPO CIENTIFICO</t>
  </si>
  <si>
    <t>VEHICULOS</t>
  </si>
  <si>
    <t>MUEBLES Y ENSERES Y EQ COMPUTO</t>
  </si>
  <si>
    <t>OTROS ACTIVOS FIJOS  BRUTOS</t>
  </si>
  <si>
    <t>DEPRECIACION ACUMULADA</t>
  </si>
  <si>
    <t xml:space="preserve">   ACTIVO FIJO NETO</t>
  </si>
  <si>
    <t>INVERSIONES PATRIMONIALES</t>
  </si>
  <si>
    <t>ACTIVOS DIFERIDO</t>
  </si>
  <si>
    <t>OTROS ACTIVOS</t>
  </si>
  <si>
    <t>CORRECCION MONETARIA DIFERIDA</t>
  </si>
  <si>
    <t>VALORIZACIONES</t>
  </si>
  <si>
    <t xml:space="preserve">   TOTAL ACTIVO NO CORRIENTE</t>
  </si>
  <si>
    <t xml:space="preserve">   TOTAL ACTIVO</t>
  </si>
  <si>
    <t>PASIVOS</t>
  </si>
  <si>
    <t>PROVEEDORES</t>
  </si>
  <si>
    <t>SALARIOS Y PRESTACIONES SOCIALES</t>
  </si>
  <si>
    <t>OTROS PASIVOS CORRIENTES</t>
  </si>
  <si>
    <t xml:space="preserve">   TOTAL PASIVO CORRIENTE</t>
  </si>
  <si>
    <t>OTROS PASIVOS NO CORRIENTES</t>
  </si>
  <si>
    <t xml:space="preserve">   TOTAL PASIVO LARGO PLAZO</t>
  </si>
  <si>
    <t>TOTAL PASIVO</t>
  </si>
  <si>
    <t>PATRIMONIO</t>
  </si>
  <si>
    <t>CAPITAL FISCAL</t>
  </si>
  <si>
    <t>RESULTADOS DEL EJERCICIO</t>
  </si>
  <si>
    <t>SUPERAVIT POR DONAC Y VALORIZAC</t>
  </si>
  <si>
    <t>EFECTOS SANEAMIENTO CONTABLE</t>
  </si>
  <si>
    <t xml:space="preserve">   TOTAL  PATRIMONIO</t>
  </si>
  <si>
    <t xml:space="preserve">   TOTAL PASIVO + PATRIMONIO</t>
  </si>
  <si>
    <t># meses primer año</t>
  </si>
  <si>
    <t># meses segundo año</t>
  </si>
  <si>
    <t>1er. período</t>
  </si>
  <si>
    <t>2 o. período</t>
  </si>
  <si>
    <t>RESULTADOS EJERCICIOS ANTERIORES</t>
  </si>
  <si>
    <t>Otras cuentas deudoras de control</t>
  </si>
  <si>
    <t>CORRIENTE</t>
  </si>
  <si>
    <t>NO CORRIENTE</t>
  </si>
  <si>
    <t>TOTAL PASIVO Y PATRIMONIO</t>
  </si>
  <si>
    <t>TOTAL ACTIVO</t>
  </si>
  <si>
    <t>Transferencias por Cobrar</t>
  </si>
  <si>
    <t xml:space="preserve"> CORRIENTE</t>
  </si>
  <si>
    <t xml:space="preserve"> NO CORRIENTE</t>
  </si>
  <si>
    <t>CUENTAS DE ORDEN ACREEDORAS</t>
  </si>
  <si>
    <t>INGRESOS OPERACIONALES</t>
  </si>
  <si>
    <t>GASTOS  OPERACIONALES</t>
  </si>
  <si>
    <t>EXCEDENTE (DÉFICIT) OPERACIONAL</t>
  </si>
  <si>
    <t>EXCEDENTE (DÉFICIT) DEL EJERCICIO</t>
  </si>
  <si>
    <t xml:space="preserve">EXCEDENTE (DÉFICIT) OPERACIONAL </t>
  </si>
  <si>
    <t xml:space="preserve">EXCEDENTE (DÉFICIT) DEL EJERCICIO </t>
  </si>
  <si>
    <t>Pensiones y prestaciones econòmicas por pagar</t>
  </si>
  <si>
    <t>Activos retirados</t>
  </si>
  <si>
    <t>PATRIMONIO INSTITUCIONAL INCORPORADO</t>
  </si>
  <si>
    <t>T.P. ___________</t>
  </si>
  <si>
    <t>NOMBRE:</t>
  </si>
  <si>
    <t xml:space="preserve">NOMBRE: </t>
  </si>
  <si>
    <t xml:space="preserve">T.P. </t>
  </si>
  <si>
    <t>NOMBRE</t>
  </si>
  <si>
    <t>T.P.</t>
  </si>
  <si>
    <r>
      <t>NOMBRE</t>
    </r>
    <r>
      <rPr>
        <b/>
        <sz val="10"/>
        <rFont val="Arial"/>
        <family val="2"/>
      </rPr>
      <t>:</t>
    </r>
  </si>
  <si>
    <t xml:space="preserve">   UTILIDAD NETA</t>
  </si>
  <si>
    <t xml:space="preserve">   DEPRECIACION</t>
  </si>
  <si>
    <t xml:space="preserve">   AMORTIZACION DIFERIDA</t>
  </si>
  <si>
    <t xml:space="preserve">  GENERACION INTERNA</t>
  </si>
  <si>
    <t>CAMBIOS EN PATRIMONIO</t>
  </si>
  <si>
    <t xml:space="preserve">   OTROS ACTIVOS</t>
  </si>
  <si>
    <t xml:space="preserve">   CAPITALIZACION</t>
  </si>
  <si>
    <t xml:space="preserve">   VENTA DE ACTIVOS</t>
  </si>
  <si>
    <t xml:space="preserve">   CARTERA</t>
  </si>
  <si>
    <t xml:space="preserve">   PROVEEDORES</t>
  </si>
  <si>
    <t xml:space="preserve">  EFECTIVO GENERADO</t>
  </si>
  <si>
    <t xml:space="preserve">  EFECTIVO FINAL</t>
  </si>
  <si>
    <t xml:space="preserve">  EFECTIVO INICIAL</t>
  </si>
  <si>
    <t xml:space="preserve">  CUADRE FLUJO DE FONDOS</t>
  </si>
  <si>
    <t xml:space="preserve">  ANALISIS FLUJO FONDOS (FUENTES Y USOS DE FONDOS)</t>
  </si>
  <si>
    <t>ENDEUDAMIENTO CON VALORIZACION(%)</t>
  </si>
  <si>
    <t>ENDEUDAMIENTO SIN VALORIZACION(%)</t>
  </si>
  <si>
    <t xml:space="preserve">   AMORTIZACIÓN OBLIGACIONES LARGO PLAZO</t>
  </si>
  <si>
    <t xml:space="preserve">   INVERSIÓN TERRENOS</t>
  </si>
  <si>
    <t xml:space="preserve">   INVERSIÓN CONSTRUCCION</t>
  </si>
  <si>
    <t xml:space="preserve">   INVERSIÓN MAQUINARIA Y EQUIPO</t>
  </si>
  <si>
    <t xml:space="preserve">   INVERSIÓN MUEBLES Y ENSERES</t>
  </si>
  <si>
    <t xml:space="preserve">   INVERSIÓN EQUIPO TRANSPORTE</t>
  </si>
  <si>
    <t xml:space="preserve">   INVERSIONES PERMANENTES</t>
  </si>
  <si>
    <t xml:space="preserve">  TOTAL USOS NO CORRIENTES:</t>
  </si>
  <si>
    <t xml:space="preserve">   OBLIGACIONES BANCARIAS LARGO PLAZO</t>
  </si>
  <si>
    <t xml:space="preserve">   OTROS PASIVOS LARGO PLAZO</t>
  </si>
  <si>
    <t xml:space="preserve">  TOTAL FUENTES  LARGO PLAZO</t>
  </si>
  <si>
    <t xml:space="preserve">  EFECTIVO DISPONIBLE CAPITAL DE TRABAJO</t>
  </si>
  <si>
    <t xml:space="preserve">   INVENTARIOS  MATERIA PRIMA</t>
  </si>
  <si>
    <t xml:space="preserve">  TOTAL USOS CORRIENTES</t>
  </si>
  <si>
    <t xml:space="preserve">   OTROS PASIVOS CORRIENTES</t>
  </si>
  <si>
    <t xml:space="preserve">  TOTAL FUENTES CORRIENTES</t>
  </si>
  <si>
    <t>UTILIDAD BRUTA</t>
  </si>
  <si>
    <t>UTILIDAD OPERACIONAL</t>
  </si>
  <si>
    <t>ANALISIS DE LOS PARAMETROS GLOBALES RELACIONADOS CON LA ECONOMIA DE LA ORGANIZACIÓN</t>
  </si>
  <si>
    <t>RENDIMIENTO DEL PATRIMONIO</t>
  </si>
  <si>
    <t>R.P. = UTILIDAD NETA / PATRIMONIO NETO X 100</t>
  </si>
  <si>
    <t>RENDIMIENTO BRUTO DEL ACTIVO TOTAL</t>
  </si>
  <si>
    <t>R.B.A.T.=  UTILIDAD BRUTA DE OPERACIONES / ACTIVO TOTAL X 100</t>
  </si>
  <si>
    <t>DEPENDENCIA FINANCIERA</t>
  </si>
  <si>
    <t>D.F.=  ACTIVO TOTAL / PATRIMONIO NETO</t>
  </si>
  <si>
    <t>NIVEL DE ENDEUDAMIENTO</t>
  </si>
  <si>
    <t>INCIDENCIA DE LA ACTIVIDAD EXTRAOPERACIONAL</t>
  </si>
  <si>
    <t>I.A.E. = UTILIDAD NETA / UTILIDAD BRUTA X 100</t>
  </si>
  <si>
    <t>ANALISIS DE LA GESTION ECONOMICA RESULTANTE EN LA EMPRESA</t>
  </si>
  <si>
    <t>RENTABILIDAD DE LAS VENTAS</t>
  </si>
  <si>
    <t>R.V. = UTILIDAD NETA / VENTAS NETAS X 100</t>
  </si>
  <si>
    <t>EFICIENCIA GLOBAL DE COSTOS Y GASTOS</t>
  </si>
  <si>
    <t>E.G.C.G. = COSTOS POR INTERESES + GASTOS DE ADMINISTRACION /VENTAS NETAS X 100</t>
  </si>
  <si>
    <t>EFICIENCIA DE ALGUNOS COSTOS</t>
  </si>
  <si>
    <t>GASTOS DE PERSONAL / VENTAS NETAS X 100</t>
  </si>
  <si>
    <t>GASTOS GENERALES / VENTAS NETAS</t>
  </si>
  <si>
    <t>COMPOSICION DEL CAPITAL DE TRABAJO</t>
  </si>
  <si>
    <t>C.C.T. = ACTIVO CORRIENTE / ACTIVO TOTAL X 100</t>
  </si>
  <si>
    <t>ROTACION DEL ACTIVO TOTAL</t>
  </si>
  <si>
    <t>R.A.T. = VENTAS NETAS / TOTAL ACTIVO</t>
  </si>
  <si>
    <t>ROTACION DEL ACTIVO CORRIENTE</t>
  </si>
  <si>
    <t>R.A.C. = VENTAS NETAS / ACTIVO CORRIENTE</t>
  </si>
  <si>
    <t>COMPOSICION DEL ACTIVO CORRIENTE</t>
  </si>
  <si>
    <t>COMPOSICION DEL ACTIVO</t>
  </si>
  <si>
    <t>ACTIVO CORRIENTE / ACTIVO TOTAL X 100</t>
  </si>
  <si>
    <t>ACTIVOS FIJOS / ACTIVO TOTAL X 100</t>
  </si>
  <si>
    <t>COMPOSICION DEL PASIVO</t>
  </si>
  <si>
    <t>PASIVO CORRIENTE / PASIVO TOTAL X 100</t>
  </si>
  <si>
    <t>PASIVO A MEDIANO Y LARGO PLAZO / PASIVO TOTAL X 100</t>
  </si>
  <si>
    <t>PATRIMONIO / PASIVO TOTAL X 100</t>
  </si>
  <si>
    <t>EQUILIBRIO FINANCIERO</t>
  </si>
  <si>
    <t>COBERTURA DE ACTIVOS FIJOS</t>
  </si>
  <si>
    <t>PASIVO A MEDIANO Y LARGO PLAZO/ACTIVOS FIJOS</t>
  </si>
  <si>
    <t>PATRIMONIO NETO + PASIVO A MEDIANO Y LARGO PLAZO/ ACTIVOS FIJOS</t>
  </si>
  <si>
    <t>ROTACION DEL CAPITAL INVERTIDO</t>
  </si>
  <si>
    <t>VENTAS NETAS / ACTIVO TOTAL</t>
  </si>
  <si>
    <t>ACTIVO CORRIENTE / PASIVO CORRIENTE</t>
  </si>
  <si>
    <t>PERIODO PROMEDIO DE PAGO</t>
  </si>
  <si>
    <t>DEUDAS A PROVEEDORES/ COMPRAS A CREDITO x # DE DIAS DEL PERIODO</t>
  </si>
  <si>
    <t>PERIODO MEDIO DE COBRO</t>
  </si>
  <si>
    <t>CUENTAS POR COBRAR / VENTAS X # DE DIAS DEL PERIODO</t>
  </si>
  <si>
    <t>ANALISIS GLOBAL ECONOMICO</t>
  </si>
  <si>
    <t>RENDIMIENTO DE LA INVERSION</t>
  </si>
  <si>
    <t>NIVEL DE DEPENDENCIA FINANCIERA</t>
  </si>
  <si>
    <t>LA EMPRESA ES RENTABLE ?</t>
  </si>
  <si>
    <t>NO</t>
  </si>
  <si>
    <t>SI</t>
  </si>
  <si>
    <t>STOP</t>
  </si>
  <si>
    <t>LA RENTABILIDAD ESTA BAJO LOS VALORES DEL SECTOR</t>
  </si>
  <si>
    <t xml:space="preserve">NO </t>
  </si>
  <si>
    <t>ANALISIS DE LA GESTION ECONOMICA</t>
  </si>
  <si>
    <t>RENTABILIDAD DE LA VENTA</t>
  </si>
  <si>
    <t>SON ALTOS LOS COSTOS ?</t>
  </si>
  <si>
    <t>RENTABILIDAD DEL CAPITAL</t>
  </si>
  <si>
    <t>ES UN PROBLEMA DE COSTOS DE FUNCIONAMIENTO</t>
  </si>
  <si>
    <t>ANALISIS DE LOS PRECIOS</t>
  </si>
  <si>
    <t>ANALISIS DE LA ESTRUCTURA FISICA</t>
  </si>
  <si>
    <t>ANALISIS DE PAGOS  LABORALES</t>
  </si>
  <si>
    <t xml:space="preserve">ANALISIS DE LA ESTRUCTURA </t>
  </si>
  <si>
    <t xml:space="preserve">   Efectivo</t>
  </si>
  <si>
    <t xml:space="preserve">   Cartera</t>
  </si>
  <si>
    <t>ES UN PROBLEMA DE LA COMPOSICION DEL CAPITAL INVERTIDO ?</t>
  </si>
  <si>
    <t>ANALISIS DE LA GESTION FINANCIERA</t>
  </si>
  <si>
    <t>ES UN PROBLEMA DE INMOVILIZACION</t>
  </si>
  <si>
    <t>ESTRUCTURA FINANCIERA</t>
  </si>
  <si>
    <t>ES UN PROBLEMA DE GESTION</t>
  </si>
  <si>
    <t xml:space="preserve">ANALISIS DE LA ESTRUCTURA ORGANIZATIVA </t>
  </si>
  <si>
    <t xml:space="preserve">   Activo Corriente</t>
  </si>
  <si>
    <t xml:space="preserve">   Pasivo Corriente</t>
  </si>
  <si>
    <t>ES UN PROBLEMA DE POLITICA COMERCIAL</t>
  </si>
  <si>
    <t>ANALISIS DE PRECIOS</t>
  </si>
  <si>
    <t xml:space="preserve">   Pasivo mediano y largo plazo</t>
  </si>
  <si>
    <t xml:space="preserve">   Patrimonio</t>
  </si>
  <si>
    <t xml:space="preserve"> COBERTURA DE INMOVILIZACIONES</t>
  </si>
  <si>
    <t xml:space="preserve">   Patrimonio neto</t>
  </si>
  <si>
    <t>HAY EQUILIBRIO ?</t>
  </si>
  <si>
    <t>INTERVENCION SOBRE POLITICAS DE FUENTES Y USOS DE FONDOS</t>
  </si>
  <si>
    <t xml:space="preserve">   Patrimonio neto + pasivo a mediano y largo plazo</t>
  </si>
  <si>
    <t>Rotacion del capital invertido</t>
  </si>
  <si>
    <t>LIQUIDEZ</t>
  </si>
  <si>
    <t>Liquidez Total</t>
  </si>
  <si>
    <t>ANALISIS DE LA POLITICA FINANCIERA</t>
  </si>
  <si>
    <t>ES CORRECTA ?</t>
  </si>
  <si>
    <t xml:space="preserve">INTERVENCION EN LA POLITICA DE ADQUISICION DE RECURSOS </t>
  </si>
  <si>
    <t>N.E. =  TOTAL PASIVO A TERCEROS / ACTIVO TOTAL X 100</t>
  </si>
  <si>
    <t>CARTERA / ACTIVO CORRIENTE X 100</t>
  </si>
  <si>
    <t>ANALISIS DE LA GESTION FINANCIERA PROPIAMENTE DICHA</t>
  </si>
  <si>
    <t xml:space="preserve">PATRIMONIO NETO / ACTIVOS FIJOS </t>
  </si>
  <si>
    <t>EFECTIVO/ ACTIVO CORRIENTE X 100</t>
  </si>
  <si>
    <t>PERIODO PROMEDIO DE COBRO</t>
  </si>
  <si>
    <t>GASTOS EN INSUMOS / VENTAS NETAS x 100</t>
  </si>
  <si>
    <t>2012-2011</t>
  </si>
  <si>
    <t>Acreedoras de control</t>
  </si>
  <si>
    <t>Bienes de arte y cultura</t>
  </si>
  <si>
    <t>DIC 31</t>
  </si>
  <si>
    <t>Otras provisiones</t>
  </si>
  <si>
    <t>CARTERA</t>
  </si>
  <si>
    <t>INVENTARIOS MATERIA PRIMA</t>
  </si>
  <si>
    <t>2011-2010</t>
  </si>
  <si>
    <t>2010-2009</t>
  </si>
  <si>
    <t>2009-2008</t>
  </si>
  <si>
    <t>CIFRAS PARA 2012</t>
  </si>
  <si>
    <t>CUADRO 19</t>
  </si>
  <si>
    <t>CUADRO 20.</t>
  </si>
  <si>
    <t>BALANCE GENERAL DETALLADO</t>
  </si>
  <si>
    <t>CUADRO 21</t>
  </si>
  <si>
    <t>ESTADO DE ACTIVIDAD FINANCIERA, ECONÓMICA Y SOCIAL DETALLADO</t>
  </si>
  <si>
    <t>CUADRO 22</t>
  </si>
  <si>
    <t>CUADRO 18. ANALISIS FINANCIERO E.S.E.</t>
  </si>
  <si>
    <t>CUADRO 23. EVALUACIÓN DE LA FUNCION ECONOMICO FINANCIERA</t>
  </si>
  <si>
    <t>(Cifras en pesos)</t>
  </si>
  <si>
    <t>CIFRAS EN: $</t>
  </si>
  <si>
    <t>CUADRO 16  - RESUMEN DE PASIVOS DE LA ESE EN RIESGO A LA FECHA DE INICIO DEL PROGRAMA DE SANAMIENTO FISCAL</t>
  </si>
  <si>
    <t>RAZÓN SOCIAL DE LA ESE:</t>
  </si>
  <si>
    <t>DD/MM/AAAA</t>
  </si>
  <si>
    <t>FECHA DE CORTE PASIVOS INCLUIDOS EN EL PROGRAMA DE SANEAMIENTO FISCAL</t>
  </si>
  <si>
    <t>NO APLICA</t>
  </si>
  <si>
    <t>PASIVO POR EDADES</t>
  </si>
  <si>
    <t>SALDO A LA FECHA DE INICIO DEL PROGRAMA DE SANEAMIENTO FISCAL</t>
  </si>
  <si>
    <t>VENCIMIENTO</t>
  </si>
  <si>
    <t>TOTAL</t>
  </si>
  <si>
    <t>SIN VENCIMIENTO</t>
  </si>
  <si>
    <t>ENTRE 31-90 DÍAS</t>
  </si>
  <si>
    <t>ENTRE 91-180 DÍAS</t>
  </si>
  <si>
    <t>MONTO VENCIDOENTRE 181-360 DÍAS</t>
  </si>
  <si>
    <t>MONTO VENCIDO POR MAS DE 361 DÍAS</t>
  </si>
  <si>
    <t xml:space="preserve">2 </t>
  </si>
  <si>
    <t xml:space="preserve">PASIVOS </t>
  </si>
  <si>
    <t>2.1</t>
  </si>
  <si>
    <t>OPERACIONES DE BANCA CENTRAL, ENTIDAES FINANCIERAS Y ENTIDADES DESCENTRALIZADAS DE FOMENTO Y DESARROLLO REGIONAL</t>
  </si>
  <si>
    <t>2.2</t>
  </si>
  <si>
    <t>OPERACIONES DE CRÉDITO PÚBLICO</t>
  </si>
  <si>
    <t>2.3</t>
  </si>
  <si>
    <t>OBLIGACIONES FINANCIERAS</t>
  </si>
  <si>
    <t xml:space="preserve">2.4 </t>
  </si>
  <si>
    <t xml:space="preserve">CUENTAS POR PAGAR </t>
  </si>
  <si>
    <t xml:space="preserve">2.4.01 </t>
  </si>
  <si>
    <t xml:space="preserve">ADQUISICIÓN DE BIENES Y SERVICIOS NACIONALES </t>
  </si>
  <si>
    <t xml:space="preserve">2.4.01.01 </t>
  </si>
  <si>
    <t xml:space="preserve">BIENES Y SERVICIOS </t>
  </si>
  <si>
    <t>2.4.01.02</t>
  </si>
  <si>
    <t>PROYECTOS DE INVERSIÓN</t>
  </si>
  <si>
    <t xml:space="preserve">2.4.25 </t>
  </si>
  <si>
    <t xml:space="preserve">ACREEDORES </t>
  </si>
  <si>
    <t xml:space="preserve">2.4.25.02 </t>
  </si>
  <si>
    <t>SUSCRIPCIÓN DE ACCIONES O PARTICIPACIONES</t>
  </si>
  <si>
    <t xml:space="preserve"> 2.4.25.03 </t>
  </si>
  <si>
    <t>DIVIDENDOS Y PARTICIPACIONES</t>
  </si>
  <si>
    <t xml:space="preserve"> 2.4.25.04  </t>
  </si>
  <si>
    <t xml:space="preserve"> SERVICIOS PÚBLICOS  </t>
  </si>
  <si>
    <t xml:space="preserve"> 2.4.25.06 </t>
  </si>
  <si>
    <t>SUSCRIPCIONES</t>
  </si>
  <si>
    <t xml:space="preserve"> 2.4.25.07 </t>
  </si>
  <si>
    <t>ARRENDAMIENTOS</t>
  </si>
  <si>
    <t xml:space="preserve"> 2.4.25.08 </t>
  </si>
  <si>
    <t>VIÁTICOS Y GASTOS DE VIAJE</t>
  </si>
  <si>
    <t xml:space="preserve"> 2.4.25.10  </t>
  </si>
  <si>
    <t xml:space="preserve"> SEGUROS  </t>
  </si>
  <si>
    <t xml:space="preserve"> 2.4.25.12 </t>
  </si>
  <si>
    <t>SALDOS A FAVOR DE CONTRIBUYENTES</t>
  </si>
  <si>
    <t xml:space="preserve"> 2.4.25.13 </t>
  </si>
  <si>
    <t>SALDOS A FAVOR DE BENEFICIARIOS</t>
  </si>
  <si>
    <t xml:space="preserve"> 2.4.25.15 </t>
  </si>
  <si>
    <t>DEDUCCIÓN DE IMPUESTOS</t>
  </si>
  <si>
    <t xml:space="preserve"> 2.4.25.17 </t>
  </si>
  <si>
    <t>EXCEDENTES DE REMATES</t>
  </si>
  <si>
    <t xml:space="preserve"> 2.4.25.18  </t>
  </si>
  <si>
    <t xml:space="preserve"> APORTES A FONDOS  PENSIONALES  </t>
  </si>
  <si>
    <t xml:space="preserve"> 2.4.25.19  </t>
  </si>
  <si>
    <t xml:space="preserve"> APORTES A SEGURIDAD SOCIAL EN SALUD  </t>
  </si>
  <si>
    <t xml:space="preserve"> 2.4.25.20  </t>
  </si>
  <si>
    <t xml:space="preserve"> APORTES AL ICBF, SENA Y CAJAS DE COMPENSACIÓN  </t>
  </si>
  <si>
    <t xml:space="preserve"> 2.4.25.21  </t>
  </si>
  <si>
    <t xml:space="preserve"> SINDICATOS  </t>
  </si>
  <si>
    <t xml:space="preserve"> 2.4.25.22  </t>
  </si>
  <si>
    <t xml:space="preserve"> COOPERATIVAS  </t>
  </si>
  <si>
    <t xml:space="preserve"> 2.4.25.23 </t>
  </si>
  <si>
    <t xml:space="preserve"> 2.4.25.24  </t>
  </si>
  <si>
    <t xml:space="preserve"> EMBARGOS JUDICIALES  </t>
  </si>
  <si>
    <t xml:space="preserve"> 2.4.25.25 </t>
  </si>
  <si>
    <t>GASTOS LEGALES</t>
  </si>
  <si>
    <t xml:space="preserve"> 2.4.25.26 </t>
  </si>
  <si>
    <t>FONDOS MUTUOS</t>
  </si>
  <si>
    <t xml:space="preserve"> 2.4.25.28 </t>
  </si>
  <si>
    <t>APORTES A FONDOS DE BECAS</t>
  </si>
  <si>
    <t xml:space="preserve"> 2.4.25.29  </t>
  </si>
  <si>
    <t xml:space="preserve"> CHEQUES NO COBRADOS O POR RECLAMAR  </t>
  </si>
  <si>
    <t xml:space="preserve"> 2.4.25.30 </t>
  </si>
  <si>
    <t>GASTOS DE REPRESENTACIÓN</t>
  </si>
  <si>
    <t xml:space="preserve"> 2.4.25.32  </t>
  </si>
  <si>
    <t>APORTE RIESGOS PROFESIONALES</t>
  </si>
  <si>
    <t xml:space="preserve"> 2.4.25.33 </t>
  </si>
  <si>
    <t>FONDO DE SOLIDARIDAD Y GARANTÍA EN SALUD</t>
  </si>
  <si>
    <t xml:space="preserve"> 2.4.25.35  </t>
  </si>
  <si>
    <t>LIBRANZAS</t>
  </si>
  <si>
    <t xml:space="preserve"> 2.4.25.41 </t>
  </si>
  <si>
    <t>APORTES A ESCUELAS INDUSTRIALES, INSTITUTOS TÉCNICOS Y ESAP</t>
  </si>
  <si>
    <t xml:space="preserve"> 2.4.25.42 </t>
  </si>
  <si>
    <t>SUBSIDIO DE VIVIENDA</t>
  </si>
  <si>
    <t xml:space="preserve"> 2.4.25.46 </t>
  </si>
  <si>
    <t>CONTRATOS DE MEDICINA PREPAGADA</t>
  </si>
  <si>
    <t xml:space="preserve"> 2.4.25.47 </t>
  </si>
  <si>
    <t>DESCUENTOS NO AUTORIZADOS</t>
  </si>
  <si>
    <t xml:space="preserve"> 2.4.25.49 </t>
  </si>
  <si>
    <t>REMUNERACIÓN POR EL USO DE BIENES</t>
  </si>
  <si>
    <t xml:space="preserve"> 2.4.25.50 </t>
  </si>
  <si>
    <t>EXCEDENTES FINANCIEROS</t>
  </si>
  <si>
    <t xml:space="preserve"> 2.4.25.51 </t>
  </si>
  <si>
    <t>COMISIONES</t>
  </si>
  <si>
    <t xml:space="preserve"> 2.4.25.52 </t>
  </si>
  <si>
    <t>HONORARIOS</t>
  </si>
  <si>
    <t xml:space="preserve"> 2.4.25.53 </t>
  </si>
  <si>
    <t>SERVICIOS</t>
  </si>
  <si>
    <t xml:space="preserve"> 2.4.25.54 </t>
  </si>
  <si>
    <t>PRIMA EN CONTRATOS DE ESTABILIDAD JURÍDICA</t>
  </si>
  <si>
    <t xml:space="preserve"> 2.4.25.55 </t>
  </si>
  <si>
    <t>CARTERA ADQUIRIDA POR MOVILIZACIÓN DE ACTIVOS</t>
  </si>
  <si>
    <t xml:space="preserve">2.4.25.90 </t>
  </si>
  <si>
    <t xml:space="preserve">OTROS ACREEDORES </t>
  </si>
  <si>
    <t xml:space="preserve">2.4.36 </t>
  </si>
  <si>
    <t xml:space="preserve">RETENCIÓN EN LA FUENTE E IMPUESTO DE TIMBRE </t>
  </si>
  <si>
    <t xml:space="preserve">2.4.36.01 </t>
  </si>
  <si>
    <t xml:space="preserve">SALARIOS Y PAGOS LABORALES </t>
  </si>
  <si>
    <t xml:space="preserve">2.4.36.03 </t>
  </si>
  <si>
    <t xml:space="preserve">HONORARIOS </t>
  </si>
  <si>
    <t xml:space="preserve">2.4.36.05 </t>
  </si>
  <si>
    <t xml:space="preserve">SERVICIOS </t>
  </si>
  <si>
    <t xml:space="preserve">2.4.36.06 </t>
  </si>
  <si>
    <t xml:space="preserve">ARRENDAMIENTOS </t>
  </si>
  <si>
    <t xml:space="preserve">2.4.36.08 </t>
  </si>
  <si>
    <t xml:space="preserve">COMPRAS </t>
  </si>
  <si>
    <t xml:space="preserve">2.4.36.25 </t>
  </si>
  <si>
    <t xml:space="preserve">IMPUESTO A LAS VENTAS RETENIDO POR CONSIGNAR </t>
  </si>
  <si>
    <t xml:space="preserve">2.4.36.27 </t>
  </si>
  <si>
    <t xml:space="preserve">RETENCIÓN DE IMPUESTO DE INDUSTRIA Y COMERCIO POR COMPRAS </t>
  </si>
  <si>
    <t xml:space="preserve">2.4.40 </t>
  </si>
  <si>
    <t xml:space="preserve">IMPUESTOS, CONTRIBUCIONES Y TASAS POR PAGAR </t>
  </si>
  <si>
    <t xml:space="preserve">2.4.40.23 </t>
  </si>
  <si>
    <t xml:space="preserve">CONTRIBUCIONES </t>
  </si>
  <si>
    <t>2.4.45</t>
  </si>
  <si>
    <t>IMPUESTO AL VALOR AGREGADO - IVA</t>
  </si>
  <si>
    <t xml:space="preserve">2.4.50 </t>
  </si>
  <si>
    <t xml:space="preserve">AVANCES Y ANTICIPOS RECIBIDOS </t>
  </si>
  <si>
    <t xml:space="preserve">2.4.50.01 </t>
  </si>
  <si>
    <t xml:space="preserve">ANTICIPOS SOBRE VENTAS DE BIENES Y SERVICIOS </t>
  </si>
  <si>
    <t>2.4.50.02</t>
  </si>
  <si>
    <t>ANTICIPOS SOBRE PROYECTOS DE INVERSIÓN</t>
  </si>
  <si>
    <t>2.4.50.03</t>
  </si>
  <si>
    <t>ANTICIPOS SOBRE CONVENIOS Y ACUERDOS</t>
  </si>
  <si>
    <t>2.4.50.08</t>
  </si>
  <si>
    <t>ANTICIPOS JUEGOS DE SUERTE Y AZAR</t>
  </si>
  <si>
    <t>2.4.50.90</t>
  </si>
  <si>
    <t>OTROS AVANCES Y ANTICIPOS</t>
  </si>
  <si>
    <t xml:space="preserve">2.5 </t>
  </si>
  <si>
    <t xml:space="preserve">OBLIGACIONES LABORALES Y DE SEGURIDAD SOCIAL INTEGRAL </t>
  </si>
  <si>
    <t xml:space="preserve">2.5.05 </t>
  </si>
  <si>
    <t xml:space="preserve">SALARIOS Y PRESTACIONES SOCIALES </t>
  </si>
  <si>
    <t xml:space="preserve">2.5.05.01 </t>
  </si>
  <si>
    <t xml:space="preserve">NÓMINA POR PAGAR </t>
  </si>
  <si>
    <t xml:space="preserve">2.5.05.02 </t>
  </si>
  <si>
    <t xml:space="preserve">CESANTÍAS </t>
  </si>
  <si>
    <t>2.5.05.03</t>
  </si>
  <si>
    <t>INTERESES SOBRE CESANTÍAS</t>
  </si>
  <si>
    <t>2.5.05.04</t>
  </si>
  <si>
    <t>VACACIONES</t>
  </si>
  <si>
    <t>2.5.05.05</t>
  </si>
  <si>
    <t>PRIMA DE VACACIONES</t>
  </si>
  <si>
    <t xml:space="preserve">2.5.05.06 </t>
  </si>
  <si>
    <t xml:space="preserve">PRIMA DE SERVICIOS </t>
  </si>
  <si>
    <t xml:space="preserve">2.5.05.07 </t>
  </si>
  <si>
    <t xml:space="preserve">PRIMA DE NAVIDAD </t>
  </si>
  <si>
    <t>2.5.05.08</t>
  </si>
  <si>
    <t>INDEMNIZACIONES</t>
  </si>
  <si>
    <t>2.5.05.09</t>
  </si>
  <si>
    <t>LICENCIAS</t>
  </si>
  <si>
    <t>2.5.05.12</t>
  </si>
  <si>
    <t>BONIFICACIONES</t>
  </si>
  <si>
    <t>2.5.05.15</t>
  </si>
  <si>
    <t>OTRAS PRIMAS</t>
  </si>
  <si>
    <t>2.5.05.90</t>
  </si>
  <si>
    <t>OTROS SALARIOS Y PRESTACIONES SOCIALES</t>
  </si>
  <si>
    <t>2.5.10</t>
  </si>
  <si>
    <t>PENSIONES Y PRESTACIONES ECONÒMICAS POR PAGAR</t>
  </si>
  <si>
    <t xml:space="preserve">2.7 </t>
  </si>
  <si>
    <t xml:space="preserve">PASIVOS ESTIMADOS </t>
  </si>
  <si>
    <t>2.7.05</t>
  </si>
  <si>
    <t>PROVISIÒN PARA OBLIGACIONES FISCALES</t>
  </si>
  <si>
    <t xml:space="preserve">2.7.10 </t>
  </si>
  <si>
    <t xml:space="preserve">PROVISIÓN PARA CONTINGENCIAS </t>
  </si>
  <si>
    <t xml:space="preserve">2.7.10.05 </t>
  </si>
  <si>
    <t xml:space="preserve">LITIGIOS </t>
  </si>
  <si>
    <t xml:space="preserve">2.7.10.06 </t>
  </si>
  <si>
    <t xml:space="preserve">OBLIGACIONES POTENCIALES </t>
  </si>
  <si>
    <t>2.7.10.09</t>
  </si>
  <si>
    <t>OTRAS PROVISIONES PARA CONTINGENCIAS</t>
  </si>
  <si>
    <t xml:space="preserve">2.7.15 </t>
  </si>
  <si>
    <t xml:space="preserve">PROVISIÓN PARA PRESTACIONES SOCIALES </t>
  </si>
  <si>
    <t xml:space="preserve">2.7.15.01 </t>
  </si>
  <si>
    <t>2.7.15.02</t>
  </si>
  <si>
    <t>2.7.15.03</t>
  </si>
  <si>
    <t xml:space="preserve">2.7.15.04 </t>
  </si>
  <si>
    <t>2.7.15.06</t>
  </si>
  <si>
    <t>2.7.15.07</t>
  </si>
  <si>
    <t xml:space="preserve">2.7.15.09 </t>
  </si>
  <si>
    <t xml:space="preserve">2.7.15.12 </t>
  </si>
  <si>
    <t xml:space="preserve">OTRAS PRIMAS </t>
  </si>
  <si>
    <t>2.7.15.90</t>
  </si>
  <si>
    <t>OTRAS PROVISIONES PARA PRESTACIONES SOCIALES</t>
  </si>
  <si>
    <t>2.7.90</t>
  </si>
  <si>
    <t>PROVISIONES DIVERSAS</t>
  </si>
  <si>
    <t xml:space="preserve">2.9 </t>
  </si>
  <si>
    <t xml:space="preserve">OTROS PASIVOS </t>
  </si>
  <si>
    <t xml:space="preserve">2.9.05 </t>
  </si>
  <si>
    <t xml:space="preserve">RECAUDOS A FAVOR DE TERCEROS </t>
  </si>
  <si>
    <t xml:space="preserve">2.9.05.80 </t>
  </si>
  <si>
    <t xml:space="preserve">RECAUDOS POR CLASIFICAR </t>
  </si>
  <si>
    <t xml:space="preserve">2.9.05.90 </t>
  </si>
  <si>
    <t xml:space="preserve">OTROS RECAUDOS A FAVOR DE TERCEROS </t>
  </si>
  <si>
    <t xml:space="preserve">2.9.10 </t>
  </si>
  <si>
    <t>INGRESOS RECIBIDOS POR ANTICIPADO</t>
  </si>
  <si>
    <t>2.9.15</t>
  </si>
  <si>
    <t>CRÉDITOS DIFERIDOS</t>
  </si>
  <si>
    <t xml:space="preserve">2.9.17 </t>
  </si>
  <si>
    <t>ANTICIPO DE IMPUESTOS</t>
  </si>
  <si>
    <t>OTROS PASIVOS DIFERENTES A LOS ANTERIORES</t>
  </si>
  <si>
    <t xml:space="preserve">ANEXO: Relación detallada del pasivo debidamente registrado en la contabilidad de la ESE, por tercero y por edades de vencimiento </t>
  </si>
  <si>
    <t>Número Identificación</t>
  </si>
  <si>
    <t>Mayor 360</t>
  </si>
  <si>
    <t>CUADRO 17 - RESUMEN DE CUENTAS POR COBRAR DE LA ESE EN RIESGO A LA FECHA DE INICIO DEL PROGRAMA DE SANEAMIENTO FISCAL</t>
  </si>
  <si>
    <t>FECHA DE CORTE CUENTAS POR COBRAR</t>
  </si>
  <si>
    <t>CUENTAS POR COBRAR POR EDADES</t>
  </si>
  <si>
    <t>hasta60</t>
  </si>
  <si>
    <t>De 61 a 90</t>
  </si>
  <si>
    <t>De 91 a 180</t>
  </si>
  <si>
    <t>De 181 a 360</t>
  </si>
  <si>
    <t>MONTOS GLOSADOS</t>
  </si>
  <si>
    <t>MONTO CARTERA RECUPERABLE</t>
  </si>
  <si>
    <t>MONTO POR CASTIGAR</t>
  </si>
  <si>
    <t xml:space="preserve">1.4 </t>
  </si>
  <si>
    <t xml:space="preserve">DEUDORES </t>
  </si>
  <si>
    <t xml:space="preserve">1.4.09 </t>
  </si>
  <si>
    <t xml:space="preserve">SERVICIOS DE SALUD </t>
  </si>
  <si>
    <t xml:space="preserve">1.4.09.01 </t>
  </si>
  <si>
    <t xml:space="preserve">PLAN OBLIGATORIO DE SALUD POS-EPS FACTURACIÓN PENDIENTE DE RADICAR </t>
  </si>
  <si>
    <t>1.4.09.02</t>
  </si>
  <si>
    <t>PLAN COMPLEMENTARIO - EPS</t>
  </si>
  <si>
    <t xml:space="preserve">1.4.09.03 </t>
  </si>
  <si>
    <t xml:space="preserve">PLAN SUBSIDIADO DE SALUD POSS-EPS FACTURACIÓN PENDIENTE DE RADICAR </t>
  </si>
  <si>
    <t xml:space="preserve">1.4.09.04 </t>
  </si>
  <si>
    <t xml:space="preserve">SERVICIOS DE SALUD-IPS PRIVADAS FACTURACIÓN PENDIENTE DE RADICAR </t>
  </si>
  <si>
    <t xml:space="preserve">1.4.09.05 </t>
  </si>
  <si>
    <t xml:space="preserve">EMPRESAS DE MEDICINA PREPAGADA - EMP FACTURACIÓN PENDIENTE DE RADICAR </t>
  </si>
  <si>
    <t xml:space="preserve">1.4.09.06 </t>
  </si>
  <si>
    <t xml:space="preserve">SERVICIOS DE SALUD - COMPAÑÍAS ASEGURADORAS FACTURACIÓN PENDIENTE DE RADICAR </t>
  </si>
  <si>
    <t xml:space="preserve">1.4.09.07 </t>
  </si>
  <si>
    <t xml:space="preserve">SERVICIOS DE SALUD - PARTICULARES </t>
  </si>
  <si>
    <t xml:space="preserve">1.4.09.09 </t>
  </si>
  <si>
    <t xml:space="preserve">SERVICIOS DE SALUD - IPS PÚBLICAS FACTURACIÓN PENDIENTE DE RADICAR </t>
  </si>
  <si>
    <t xml:space="preserve">1.4.09.10 </t>
  </si>
  <si>
    <t xml:space="preserve">SERVICIOS DE SALUD - ENTIDADES CON RÉGIMEN ESPECIAL FACTURACIÓN PENDIENTE DE RADICAR </t>
  </si>
  <si>
    <t xml:space="preserve">1.4.09.11 </t>
  </si>
  <si>
    <t xml:space="preserve">ATENCIÓN CON CARGO AL SUBSIDIO A LA OFERTA FACTURACIÓN PENDIENTE DE RADICAR </t>
  </si>
  <si>
    <t xml:space="preserve">1.4.09.12 </t>
  </si>
  <si>
    <t xml:space="preserve">RIESGOS PROFESIONALES - ARP FACTURACIÓN PENDIENTE DE RADICAR </t>
  </si>
  <si>
    <t xml:space="preserve">1.4.09.13 </t>
  </si>
  <si>
    <t xml:space="preserve">CUOTA DE RECUPERACIÓN </t>
  </si>
  <si>
    <t xml:space="preserve">1.4.09.14 </t>
  </si>
  <si>
    <t xml:space="preserve">ATENCIÓN ACCIDENTES DE TRÁNSITO SOAT - COMPAÑÍAS DE SEGUROS FACTURACIÓN PENDIENTE DE RADICAR </t>
  </si>
  <si>
    <t xml:space="preserve">1.4.09.15 </t>
  </si>
  <si>
    <t xml:space="preserve">RECLAMACIONES FOSYGA - ECAT FACTURACIÓN PENDIENTE DE RADICAR </t>
  </si>
  <si>
    <t xml:space="preserve">1.4.09.16 </t>
  </si>
  <si>
    <t xml:space="preserve">CONVENIOS FOSYGA - TRAUMA MAYOR Y DESPLAZADOS FACTURACIÓN PENDIENTE DE RADICAR </t>
  </si>
  <si>
    <t>1.4.09.17</t>
  </si>
  <si>
    <t>MINISTERIO DE SALUD - RECURSOS DEL IVA SOCIAL</t>
  </si>
  <si>
    <t>1.4.09.18</t>
  </si>
  <si>
    <t>ATENCIÓN CON CARGO A RECURSOS DE ACCIONES DE SALUD PÚBLICA FACTURACIÓN PENDIENTE DE RADICAR</t>
  </si>
  <si>
    <t xml:space="preserve">1.4.09.20 </t>
  </si>
  <si>
    <t xml:space="preserve">PLAN OBLIGATORIO DE SALUD POS-EPS FACTURACIÓN RADICADA </t>
  </si>
  <si>
    <t xml:space="preserve">1.4.09.21 </t>
  </si>
  <si>
    <t xml:space="preserve">PLAN SUBSIDIADO DE SALUD POSS-EPS FACTURACIÓN RADICADA </t>
  </si>
  <si>
    <t xml:space="preserve">1.4.09.22 </t>
  </si>
  <si>
    <t xml:space="preserve">SERVICIOS DE SALUD-IPS PRIVADAS FACTURACIÓN RADICADA </t>
  </si>
  <si>
    <t xml:space="preserve">1.4.09.23 </t>
  </si>
  <si>
    <t xml:space="preserve">EMPRESAS DE MEDICINA PREPAGADA EMP FACTURACIÓN RADICADA </t>
  </si>
  <si>
    <t xml:space="preserve">1.4.09.24 </t>
  </si>
  <si>
    <t xml:space="preserve">SERVICIOS DE SALUD  COMPAÑÍAS ASEGURADORAS FACTURACIÓN RADICADA </t>
  </si>
  <si>
    <t xml:space="preserve">1.4.09.25 </t>
  </si>
  <si>
    <t xml:space="preserve">SERVICIOS DE SALUD  IPS PÚBLICAS FACTURACIÓN RADICADA </t>
  </si>
  <si>
    <t xml:space="preserve">1.4.09.26 </t>
  </si>
  <si>
    <t xml:space="preserve">SERVICIOS DE SALUD  ENTIDADES CON RÉGIMEN ESPECIAL FACTURACIÓN RADICADA </t>
  </si>
  <si>
    <t xml:space="preserve">1.4.09.27 </t>
  </si>
  <si>
    <t xml:space="preserve">ATENCIÓN CON CARGO AL SUBSIDIO A LA OFERTA FACTURACIÓN RADICADA </t>
  </si>
  <si>
    <t xml:space="preserve">1.4.09.28 </t>
  </si>
  <si>
    <t xml:space="preserve">RIESGOS PROFESIONALES ARP FACTURACIÓN RADICADA </t>
  </si>
  <si>
    <t xml:space="preserve">1.4.09.29 </t>
  </si>
  <si>
    <t xml:space="preserve">ATENCIÓN ACCIDENTES DE TRÁNSITO SOAT- COMPAÑÍAS DE SEGUROS FACTURACIÓN RADICADA </t>
  </si>
  <si>
    <t xml:space="preserve">1.4.09.30 </t>
  </si>
  <si>
    <t xml:space="preserve">RECLAMACIONES FOSYGA-ECAT FACTURACIÓN RADICADA </t>
  </si>
  <si>
    <t xml:space="preserve">1.4.09.31 </t>
  </si>
  <si>
    <t xml:space="preserve">CONVENIOS FOSYGA- TRAUMA MAYOR Y DESPLAZADOS FACTURACIÓN RADICADA </t>
  </si>
  <si>
    <t>1.4.09.32</t>
  </si>
  <si>
    <t>ATENCIÓN CON CARGO A RECURSOS DE ACCIONES DE SALUD PÚBLICA FACTURACIÓN RADICADA</t>
  </si>
  <si>
    <t xml:space="preserve">1.4.09.81 </t>
  </si>
  <si>
    <t xml:space="preserve">GIRO DIRECTO POR ABONO A CARTERA RÉGIMEN SUBSIDIADO (CR) </t>
  </si>
  <si>
    <t>1.4.09.82</t>
  </si>
  <si>
    <t>GIRO PREVIO FOSYGA SOBRE RECOBROS ECAT (CR)</t>
  </si>
  <si>
    <t>1.4.09.90</t>
  </si>
  <si>
    <t>OTRAS CUENTAS POR COBRAR SERVICIOS DE SALUD</t>
  </si>
  <si>
    <t xml:space="preserve">1.4.20 </t>
  </si>
  <si>
    <t xml:space="preserve">AVANCES Y ANTICIPOS ENTREGADOS </t>
  </si>
  <si>
    <t>1.4.20.03</t>
  </si>
  <si>
    <t>1.4.20.08</t>
  </si>
  <si>
    <t>AVANCES A AGENTES DE ADUANA</t>
  </si>
  <si>
    <t>1.4.20.11</t>
  </si>
  <si>
    <t>AVANCES PARA VIÁTICOS Y GASTOS DE VIAJE</t>
  </si>
  <si>
    <t xml:space="preserve">1.4.20.12 </t>
  </si>
  <si>
    <t xml:space="preserve">ANTICIPO PARA ADQUISICIÓN DE BIENES Y SERVICIOS </t>
  </si>
  <si>
    <t>1.4.20.13</t>
  </si>
  <si>
    <t>ANTICIPOS PARA PROYECTOS DE INVERSIÓN</t>
  </si>
  <si>
    <t>1.4.20.14</t>
  </si>
  <si>
    <t>ANTICIPOS PARA CONSTRUCCIÓN DE INFRAESTRUCTURA</t>
  </si>
  <si>
    <t>1.4.20.90</t>
  </si>
  <si>
    <t xml:space="preserve">1.4.24 </t>
  </si>
  <si>
    <t xml:space="preserve">RECURSOS ENTREGADOS EN ADMINISTRACIÓN </t>
  </si>
  <si>
    <t xml:space="preserve">1.4.24.03 </t>
  </si>
  <si>
    <t xml:space="preserve">ENCARGO FIDUCIARIO - FIDUCIA DE INVERSIÓN </t>
  </si>
  <si>
    <t xml:space="preserve">1.4.70 </t>
  </si>
  <si>
    <t xml:space="preserve">OTROS DEUDORES </t>
  </si>
  <si>
    <t xml:space="preserve">1.4.70.06 </t>
  </si>
  <si>
    <t xml:space="preserve">1.4.70.12 </t>
  </si>
  <si>
    <t xml:space="preserve">CRÉDITOS A EMPLEADOS </t>
  </si>
  <si>
    <t xml:space="preserve">1.4.70.78 </t>
  </si>
  <si>
    <t xml:space="preserve">ENAJENACIÓN DE ACTIVOS </t>
  </si>
  <si>
    <t xml:space="preserve">1.4.70.90 </t>
  </si>
  <si>
    <t xml:space="preserve">1.4.75 </t>
  </si>
  <si>
    <t xml:space="preserve">DEUDAS DE DIFÍCIL RECAUDO </t>
  </si>
  <si>
    <t xml:space="preserve">1.4.75.11 </t>
  </si>
  <si>
    <t>ADMINISTRACIÓN DEL SISTEMA DE SEGURIDAD SOCIAL EN SALUD</t>
  </si>
  <si>
    <t>OTROS DEUDORES</t>
  </si>
  <si>
    <t xml:space="preserve">1.4.80 </t>
  </si>
  <si>
    <t xml:space="preserve">PROVISIÓN PARA DEUDORES (CR) </t>
  </si>
  <si>
    <t xml:space="preserve">1.4.80.14 </t>
  </si>
  <si>
    <t>1.4.80.15</t>
  </si>
  <si>
    <t>1.4.80.90</t>
  </si>
  <si>
    <t>OTROS DEUDORES DIFERENTES A LOS ANTERIORES</t>
  </si>
  <si>
    <t>Revisado por: (Nombres, Apellidos y Firma)</t>
  </si>
  <si>
    <t>Aprobado por: (Nombres, Apellidos y Firma)</t>
  </si>
  <si>
    <t>Representante Legal (Firma)</t>
  </si>
  <si>
    <t>ANEXO: Relación detallada por subcuenta contable de las cuentas por cobrar por tercero radicadas  por tiempos de vencimiento, indicación de montos recuperables,  pendientes de radicar, y valores glosados</t>
  </si>
  <si>
    <t>CUADRO 17 A -DETALLE DE LAS CUENTAS POR COBRAR A LA FECHA DE INICIO DEL PROGRAMA DE SANEAMIENTO FISCAL Y FINANCIERO</t>
  </si>
  <si>
    <t>Subcuenta Contable Radicados</t>
  </si>
  <si>
    <t>Razón social o Apellidos y Nombres (Tercero)</t>
  </si>
  <si>
    <t>Saldo a la fecha de corte</t>
  </si>
  <si>
    <t>Monto glosado</t>
  </si>
  <si>
    <t>Monto recuperable</t>
  </si>
  <si>
    <t>Monto por castigar</t>
  </si>
  <si>
    <t>Valor Pendiente de Radicar</t>
  </si>
  <si>
    <t>Observaciones (por ejemplo en cobro jurídico desde xxx/xx/xxxx, razones de no radicar ante el pagador  y otras)</t>
  </si>
  <si>
    <t>NOMBRE:  GLADYS HERRERA DE PEREZ</t>
  </si>
  <si>
    <t>59765-T</t>
  </si>
  <si>
    <t>EMPRESA SOCIAL DEL ESTADO  HOSPITAL INTEGRADO SAN ROQUE</t>
  </si>
  <si>
    <t>Bienes Muebles en Bodega</t>
  </si>
  <si>
    <t>Plantas y Ductos</t>
  </si>
  <si>
    <t>OPERACIONES INSTITUCIONALES</t>
  </si>
  <si>
    <t>Operaciones sin Flujo de Efectivo</t>
  </si>
  <si>
    <t>OPERACIONES INTERINSTITUCIONALES</t>
  </si>
  <si>
    <t>Operaciones Interinstitucionales</t>
  </si>
  <si>
    <t>NOMBRE:  GERMAN EDUARDO MARIN CARDENAS</t>
  </si>
  <si>
    <t>NOMBRE: GERMAN EDUARDO MARIN CARDENAS</t>
  </si>
  <si>
    <t>TP.  59765-T</t>
  </si>
  <si>
    <t xml:space="preserve">RAZÓN SOCIAL DE LA ESE: HOSPITAL INTEGRADO SAN ROQUE SIMACOTA </t>
  </si>
  <si>
    <t>30/06/2013</t>
  </si>
  <si>
    <r>
      <t> </t>
    </r>
    <r>
      <rPr>
        <sz val="11.5"/>
        <rFont val="Times New Roman"/>
        <family val="1"/>
      </rPr>
      <t>FONDOS DE EMPLEADOS</t>
    </r>
  </si>
  <si>
    <t>805.000.427-1</t>
  </si>
  <si>
    <t>900.156.264-2</t>
  </si>
  <si>
    <t>800.250.119-1</t>
  </si>
  <si>
    <t>800.251.440-5</t>
  </si>
  <si>
    <t>804.001.273-5</t>
  </si>
  <si>
    <t>800.249.241-0</t>
  </si>
  <si>
    <t xml:space="preserve">RAZÓN SOCIAL DE LA ESE: HOSPITAL INTEGRADO SAN ROQUE </t>
  </si>
  <si>
    <t xml:space="preserve">HOSPITAL INTEGRADO SAN ROQUE </t>
  </si>
  <si>
    <t>...CAFESALUD EPS</t>
  </si>
  <si>
    <t>800.140.949-6</t>
  </si>
  <si>
    <t>Servicios prestado Regimen contributivo</t>
  </si>
  <si>
    <t>...COMPENSAR EPS</t>
  </si>
  <si>
    <t>860.066.942-7</t>
  </si>
  <si>
    <t>...COOMEVA EPS</t>
  </si>
  <si>
    <t>...FAMISANAR LTDA EPS</t>
  </si>
  <si>
    <t>830.003.564-7</t>
  </si>
  <si>
    <t>...HUMANA - VIVIR S.A. EPS</t>
  </si>
  <si>
    <t>830.006.404-0</t>
  </si>
  <si>
    <t>...SALUD TOTAL S.A. ENTIDAD</t>
  </si>
  <si>
    <t>800.130.907-4</t>
  </si>
  <si>
    <t>...SALUDCOOP EPS</t>
  </si>
  <si>
    <t>...SALUDVIDA S.A. EPS</t>
  </si>
  <si>
    <t>830.074.184-5</t>
  </si>
  <si>
    <t>...SANITAS S.A. EPS</t>
  </si>
  <si>
    <t>...SOLSALUD EPS S.A.</t>
  </si>
  <si>
    <t>Servicios facturados contrato Regimen Contributivo</t>
  </si>
  <si>
    <t>...SURA EPS</t>
  </si>
  <si>
    <t>800.088.702-2</t>
  </si>
  <si>
    <t>...NUEVA EPS S.A.</t>
  </si>
  <si>
    <t xml:space="preserve">…Eps en liquidación </t>
  </si>
  <si>
    <t>... Asociación Mutual La Esperanza</t>
  </si>
  <si>
    <t>Servicios prestados Regimen Subsidiado</t>
  </si>
  <si>
    <t>...Mutual SER Empresa Solidaria de Salud ESS</t>
  </si>
  <si>
    <t>806.008.394-7</t>
  </si>
  <si>
    <t>...CAPRECOM EPS</t>
  </si>
  <si>
    <t>Servicios facturados contrato Regimen Subsidiado</t>
  </si>
  <si>
    <t>...COMFAMA CAJA COMP ANTIOQUIA</t>
  </si>
  <si>
    <t>890.900.841-7</t>
  </si>
  <si>
    <t xml:space="preserve">...COMPARTA </t>
  </si>
  <si>
    <t>800.400.2105-0</t>
  </si>
  <si>
    <t>...COOSALUD ESS C</t>
  </si>
  <si>
    <t xml:space="preserve">...EMDISALUD ESS </t>
  </si>
  <si>
    <t>811.004.055-5</t>
  </si>
  <si>
    <t>...COLSUBSIDIO</t>
  </si>
  <si>
    <t>86.000.733-6</t>
  </si>
  <si>
    <t>Fuerzas militares</t>
  </si>
  <si>
    <t>830.039.670-5</t>
  </si>
  <si>
    <t>Servicios pretastados a afiliados de Fuerzas Militares</t>
  </si>
  <si>
    <t>Policia Nacional</t>
  </si>
  <si>
    <t>804.012.688-5</t>
  </si>
  <si>
    <t>Servicios prestados afiliados de la Policia Nacional</t>
  </si>
  <si>
    <t>Magisterio</t>
  </si>
  <si>
    <t>Servicios prestados afiliados del Magisterio</t>
  </si>
  <si>
    <t>Particulares</t>
  </si>
  <si>
    <t>Servicios prestados a personas particulares</t>
  </si>
  <si>
    <t>Ecopetrol</t>
  </si>
  <si>
    <t>899.999.068-1</t>
  </si>
  <si>
    <t>Servicios prestados afiliados a cargo de Ecopetrol</t>
  </si>
  <si>
    <t xml:space="preserve">Secretaria Departamental de salud </t>
  </si>
  <si>
    <t>890.201.235-6</t>
  </si>
  <si>
    <t>Servicios prestados a cargo subsidio a la oferta</t>
  </si>
  <si>
    <t>...Seguros Colpatria S.A.</t>
  </si>
  <si>
    <t>890.002.184-6</t>
  </si>
  <si>
    <t>Servicios de atencion de accidentes SOAT</t>
  </si>
  <si>
    <t>...La Previsora S.A. Compañía de Seguros</t>
  </si>
  <si>
    <t>860.002.400-2</t>
  </si>
  <si>
    <t>...QBE Central de Seguros S.A.</t>
  </si>
  <si>
    <t>860.002.534-0</t>
  </si>
  <si>
    <t>...Seguros del Estado S.A.</t>
  </si>
  <si>
    <t>860.009.578-6</t>
  </si>
  <si>
    <t>...Compañía Mundial de Seguros S.A.</t>
  </si>
  <si>
    <t>860.037.013-5</t>
  </si>
  <si>
    <t>...Liberty Seguros S.A.</t>
  </si>
  <si>
    <t>890.039.988-8</t>
  </si>
  <si>
    <t>...Compañía Suramericana de Seguros S.A.</t>
  </si>
  <si>
    <t>890.903.407-9</t>
  </si>
  <si>
    <t>...Aseguradoras en liquidación</t>
  </si>
  <si>
    <t>Alcaldia municipal Simacota</t>
  </si>
  <si>
    <t>890.208.807-0</t>
  </si>
  <si>
    <t>Arrendamiento de lote</t>
  </si>
  <si>
    <t xml:space="preserve">Instituto de Seguro Social </t>
  </si>
  <si>
    <t>860.013.816-1</t>
  </si>
  <si>
    <t xml:space="preserve">Retroactivo de pensión </t>
  </si>
  <si>
    <t xml:space="preserve">Retroactivo de pensión  Resolución 2317 de 2011  Maria Edilma Gomez </t>
  </si>
  <si>
    <t>Embargo judicial bonos pensionales</t>
  </si>
  <si>
    <t>Embargo del Instituto de Seguro social por bonos pensionales 09/12/2011</t>
  </si>
  <si>
    <t xml:space="preserve">Reclasificación cuenta de embargos </t>
  </si>
  <si>
    <t xml:space="preserve">      T.P. 59765 - T</t>
  </si>
  <si>
    <t xml:space="preserve">Lina Maria Beltran Garcia </t>
  </si>
  <si>
    <t>Germa Eduardo Marin Cardenas</t>
  </si>
  <si>
    <t>31/12/2013</t>
  </si>
  <si>
    <t>AL 31 DE DICIEMBRE DE 2009 a 2013</t>
  </si>
  <si>
    <t>2013-2012</t>
  </si>
</sst>
</file>

<file path=xl/styles.xml><?xml version="1.0" encoding="utf-8"?>
<styleSheet xmlns="http://schemas.openxmlformats.org/spreadsheetml/2006/main">
  <numFmts count="21">
    <numFmt numFmtId="164" formatCode="_ &quot;$&quot;\ * #,##0.00_ ;_ &quot;$&quot;\ * \-#,##0.00_ ;_ &quot;$&quot;\ * &quot;-&quot;??_ ;_ @_ "/>
    <numFmt numFmtId="165" formatCode="_ * #,##0.00_ ;_ * \-#,##0.00_ ;_ * &quot;-&quot;??_ ;_ @_ "/>
    <numFmt numFmtId="166" formatCode="_(&quot;$&quot;\ * #,##0.00_);_(&quot;$&quot;\ * \(#,##0.00\);_(&quot;$&quot;\ * &quot;-&quot;??_);_(@_)"/>
    <numFmt numFmtId="167" formatCode="_(* #,##0.00_);_(* \(#,##0.00\);_(* &quot;-&quot;??_);_(@_)"/>
    <numFmt numFmtId="168" formatCode="&quot;$&quot;#,##0;[Red]\-&quot;$&quot;#,##0"/>
    <numFmt numFmtId="169" formatCode="_-* #,##0.00_-;\-* #,##0.00_-;_-* &quot;-&quot;??_-;_-@_-"/>
    <numFmt numFmtId="170" formatCode="_-* #,##0_-;\-* #,##0_-;_-* &quot;-&quot;??_-;_-@_-"/>
    <numFmt numFmtId="171" formatCode="0.00_)"/>
    <numFmt numFmtId="172" formatCode="0_)"/>
    <numFmt numFmtId="173" formatCode="General_)"/>
    <numFmt numFmtId="174" formatCode="mmm\-yy_)"/>
    <numFmt numFmtId="175" formatCode="0.0_)"/>
    <numFmt numFmtId="176" formatCode="mmmm\ d\,\ yyyy"/>
    <numFmt numFmtId="177" formatCode="0.0%"/>
    <numFmt numFmtId="178" formatCode="dd\-mmm\-yy_)"/>
    <numFmt numFmtId="179" formatCode="_-* #,##0\ _P_t_s_-;\-* #,##0\ _P_t_s_-;_-* &quot;-&quot;\ _P_t_s_-;_-@_-"/>
    <numFmt numFmtId="180" formatCode="_-* #,##0.00\ _P_t_s_-;\-* #,##0.00\ _P_t_s_-;_-* &quot;-&quot;??\ _P_t_s_-;_-@_-"/>
    <numFmt numFmtId="181" formatCode="#."/>
    <numFmt numFmtId="182" formatCode="_ [$€]\ * #,##0.00_ ;_ [$€]\ * \-#,##0.00_ ;_ [$€]\ * &quot;-&quot;??_ ;_ @_ "/>
    <numFmt numFmtId="183" formatCode="_(* #,##0_);_(* \(#,##0\);_(* &quot;-&quot;??_);_(@_)"/>
    <numFmt numFmtId="184" formatCode="#,"/>
  </numFmts>
  <fonts count="6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0"/>
      <name val="Bookman Old Style"/>
      <family val="1"/>
    </font>
    <font>
      <sz val="10"/>
      <name val="Bookman Old Style"/>
      <family val="1"/>
    </font>
    <font>
      <b/>
      <sz val="8"/>
      <name val="Arial"/>
      <family val="2"/>
    </font>
    <font>
      <b/>
      <sz val="9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sz val="12"/>
      <name val="Courier"/>
      <family val="3"/>
    </font>
    <font>
      <b/>
      <sz val="12"/>
      <name val="Arial"/>
      <family val="2"/>
    </font>
    <font>
      <sz val="12"/>
      <name val="Courier"/>
      <family val="3"/>
    </font>
    <font>
      <sz val="1"/>
      <color indexed="16"/>
      <name val="Courier"/>
      <family val="3"/>
    </font>
    <font>
      <i/>
      <sz val="1"/>
      <color indexed="16"/>
      <name val="Courier"/>
      <family val="3"/>
    </font>
    <font>
      <b/>
      <sz val="1"/>
      <color indexed="16"/>
      <name val="Courier"/>
      <family val="3"/>
    </font>
    <font>
      <sz val="11"/>
      <name val="Calibri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indexed="8"/>
      <name val="Arial Rounded MT Bold"/>
      <family val="2"/>
    </font>
    <font>
      <b/>
      <sz val="14"/>
      <color indexed="8"/>
      <name val="Arial Rounded MT Bold"/>
      <family val="2"/>
    </font>
    <font>
      <b/>
      <sz val="11"/>
      <color indexed="8"/>
      <name val="Arial Rounded MT Bold"/>
      <family val="2"/>
    </font>
    <font>
      <b/>
      <sz val="8"/>
      <color indexed="8"/>
      <name val="Arial Rounded MT Bold"/>
      <family val="2"/>
    </font>
    <font>
      <i/>
      <sz val="11"/>
      <color indexed="8"/>
      <name val="Calibri"/>
      <family val="2"/>
    </font>
    <font>
      <sz val="11"/>
      <color indexed="8"/>
      <name val="Arial"/>
      <family val="2"/>
    </font>
    <font>
      <b/>
      <sz val="14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8"/>
      <color indexed="8"/>
      <name val="Arial"/>
      <family val="2"/>
    </font>
    <font>
      <b/>
      <sz val="11"/>
      <name val="Arial"/>
      <family val="2"/>
    </font>
    <font>
      <sz val="10"/>
      <name val="Calibri"/>
      <family val="2"/>
    </font>
    <font>
      <b/>
      <sz val="10"/>
      <name val="Calibri"/>
      <family val="2"/>
    </font>
    <font>
      <sz val="10"/>
      <color indexed="8"/>
      <name val="Calibri"/>
      <family val="2"/>
    </font>
    <font>
      <b/>
      <sz val="10"/>
      <color indexed="8"/>
      <name val="Calibri"/>
      <family val="2"/>
    </font>
    <font>
      <b/>
      <sz val="12"/>
      <name val="Calibri"/>
      <family val="2"/>
    </font>
    <font>
      <sz val="8"/>
      <color indexed="26"/>
      <name val="Arial"/>
      <family val="2"/>
    </font>
    <font>
      <sz val="10"/>
      <color indexed="8"/>
      <name val="Arial"/>
      <family val="2"/>
    </font>
    <font>
      <sz val="10"/>
      <color indexed="12"/>
      <name val="Arial"/>
      <family val="2"/>
    </font>
    <font>
      <sz val="10"/>
      <color indexed="14"/>
      <name val="Arial"/>
      <family val="2"/>
    </font>
    <font>
      <sz val="10"/>
      <color indexed="8"/>
      <name val="Arial"/>
      <family val="2"/>
    </font>
    <font>
      <sz val="9"/>
      <name val="Bookman Old Style"/>
      <family val="1"/>
    </font>
    <font>
      <b/>
      <sz val="9"/>
      <name val="Bookman Old Style"/>
      <family val="1"/>
    </font>
    <font>
      <sz val="9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Book Antiqua"/>
      <family val="1"/>
    </font>
    <font>
      <sz val="9"/>
      <name val="Book Antiqua"/>
      <family val="1"/>
    </font>
    <font>
      <sz val="1"/>
      <color indexed="8"/>
      <name val="Courier"/>
      <family val="3"/>
    </font>
    <font>
      <sz val="11"/>
      <color indexed="9"/>
      <name val="Lucida Grande"/>
    </font>
    <font>
      <sz val="10"/>
      <name val="MS Sans Serif"/>
      <family val="2"/>
    </font>
    <font>
      <sz val="10"/>
      <name val="Courier"/>
      <family val="3"/>
    </font>
    <font>
      <b/>
      <sz val="11"/>
      <name val="Calibri"/>
      <family val="2"/>
    </font>
    <font>
      <sz val="11"/>
      <name val="Arial Rounded MT Bold"/>
      <family val="2"/>
    </font>
    <font>
      <sz val="11.5"/>
      <name val="Times New Roman"/>
      <family val="1"/>
    </font>
    <font>
      <b/>
      <i/>
      <sz val="11"/>
      <color indexed="8"/>
      <name val="Calibri"/>
      <family val="2"/>
    </font>
    <font>
      <b/>
      <sz val="11"/>
      <name val="Tahoma"/>
      <family val="2"/>
    </font>
    <font>
      <sz val="9"/>
      <color indexed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</fills>
  <borders count="7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/>
      <right/>
      <top style="thin">
        <color indexed="8"/>
      </top>
      <bottom style="medium">
        <color indexed="64"/>
      </bottom>
      <diagonal/>
    </border>
    <border>
      <left/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62">
    <xf numFmtId="0" fontId="0" fillId="0" borderId="0"/>
    <xf numFmtId="184" fontId="51" fillId="0" borderId="0">
      <protection locked="0"/>
    </xf>
    <xf numFmtId="184" fontId="51" fillId="0" borderId="0">
      <protection locked="0"/>
    </xf>
    <xf numFmtId="184" fontId="51" fillId="0" borderId="0">
      <protection locked="0"/>
    </xf>
    <xf numFmtId="184" fontId="51" fillId="0" borderId="0">
      <protection locked="0"/>
    </xf>
    <xf numFmtId="184" fontId="51" fillId="0" borderId="0">
      <protection locked="0"/>
    </xf>
    <xf numFmtId="184" fontId="51" fillId="0" borderId="0">
      <protection locked="0"/>
    </xf>
    <xf numFmtId="184" fontId="51" fillId="0" borderId="0">
      <protection locked="0"/>
    </xf>
    <xf numFmtId="181" fontId="15" fillId="0" borderId="0">
      <protection locked="0"/>
    </xf>
    <xf numFmtId="181" fontId="15" fillId="0" borderId="0">
      <protection locked="0"/>
    </xf>
    <xf numFmtId="181" fontId="15" fillId="0" borderId="0">
      <protection locked="0"/>
    </xf>
    <xf numFmtId="182" fontId="14" fillId="0" borderId="0" applyFont="0" applyFill="0" applyBorder="0" applyAlignment="0" applyProtection="0"/>
    <xf numFmtId="184" fontId="51" fillId="0" borderId="0">
      <protection locked="0"/>
    </xf>
    <xf numFmtId="181" fontId="15" fillId="0" borderId="0">
      <protection locked="0"/>
    </xf>
    <xf numFmtId="181" fontId="15" fillId="0" borderId="0">
      <protection locked="0"/>
    </xf>
    <xf numFmtId="181" fontId="16" fillId="0" borderId="0">
      <protection locked="0"/>
    </xf>
    <xf numFmtId="181" fontId="15" fillId="0" borderId="0">
      <protection locked="0"/>
    </xf>
    <xf numFmtId="181" fontId="15" fillId="0" borderId="0">
      <protection locked="0"/>
    </xf>
    <xf numFmtId="181" fontId="15" fillId="0" borderId="0">
      <protection locked="0"/>
    </xf>
    <xf numFmtId="181" fontId="16" fillId="0" borderId="0">
      <protection locked="0"/>
    </xf>
    <xf numFmtId="181" fontId="15" fillId="0" borderId="0">
      <protection locked="0"/>
    </xf>
    <xf numFmtId="181" fontId="17" fillId="0" borderId="0">
      <protection locked="0"/>
    </xf>
    <xf numFmtId="181" fontId="17" fillId="0" borderId="0">
      <protection locked="0"/>
    </xf>
    <xf numFmtId="0" fontId="10" fillId="0" borderId="0" applyNumberFormat="0" applyFill="0" applyBorder="0" applyAlignment="0" applyProtection="0"/>
    <xf numFmtId="16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80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37" fontId="12" fillId="0" borderId="0"/>
    <xf numFmtId="0" fontId="2" fillId="0" borderId="0"/>
    <xf numFmtId="37" fontId="14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9" fillId="0" borderId="0"/>
    <xf numFmtId="181" fontId="15" fillId="0" borderId="0">
      <protection locked="0"/>
    </xf>
    <xf numFmtId="9" fontId="5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9" fontId="54" fillId="0" borderId="0"/>
  </cellStyleXfs>
  <cellXfs count="671">
    <xf numFmtId="0" fontId="0" fillId="0" borderId="0" xfId="0"/>
    <xf numFmtId="0" fontId="0" fillId="0" borderId="0" xfId="0" applyAlignment="1">
      <alignment horizontal="centerContinuous"/>
    </xf>
    <xf numFmtId="0" fontId="0" fillId="0" borderId="0" xfId="0" applyAlignment="1"/>
    <xf numFmtId="0" fontId="3" fillId="0" borderId="0" xfId="0" applyFont="1" applyAlignment="1">
      <alignment horizontal="centerContinuous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right"/>
    </xf>
    <xf numFmtId="0" fontId="3" fillId="0" borderId="0" xfId="0" applyFont="1" applyBorder="1" applyAlignment="1">
      <alignment horizontal="center"/>
    </xf>
    <xf numFmtId="0" fontId="0" fillId="0" borderId="0" xfId="0" applyBorder="1" applyAlignment="1">
      <alignment horizontal="centerContinuous"/>
    </xf>
    <xf numFmtId="0" fontId="3" fillId="0" borderId="0" xfId="0" applyFont="1" applyBorder="1" applyAlignment="1">
      <alignment horizontal="centerContinuous"/>
    </xf>
    <xf numFmtId="0" fontId="0" fillId="0" borderId="0" xfId="0" applyBorder="1"/>
    <xf numFmtId="0" fontId="3" fillId="0" borderId="0" xfId="0" applyFont="1" applyBorder="1"/>
    <xf numFmtId="0" fontId="3" fillId="0" borderId="0" xfId="0" applyFont="1"/>
    <xf numFmtId="0" fontId="0" fillId="0" borderId="0" xfId="0" applyBorder="1" applyAlignment="1">
      <alignment horizontal="left"/>
    </xf>
    <xf numFmtId="0" fontId="3" fillId="0" borderId="0" xfId="0" applyFont="1" applyBorder="1" applyAlignment="1">
      <alignment horizontal="left"/>
    </xf>
    <xf numFmtId="0" fontId="4" fillId="0" borderId="0" xfId="0" applyFont="1" applyBorder="1"/>
    <xf numFmtId="0" fontId="1" fillId="0" borderId="0" xfId="0" applyFont="1" applyBorder="1"/>
    <xf numFmtId="0" fontId="0" fillId="0" borderId="1" xfId="0" applyBorder="1" applyAlignment="1">
      <alignment horizontal="center"/>
    </xf>
    <xf numFmtId="0" fontId="4" fillId="0" borderId="0" xfId="0" applyFont="1"/>
    <xf numFmtId="0" fontId="5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centerContinuous" vertical="top"/>
    </xf>
    <xf numFmtId="0" fontId="6" fillId="0" borderId="0" xfId="0" applyFont="1" applyAlignment="1">
      <alignment horizontal="centerContinuous"/>
    </xf>
    <xf numFmtId="0" fontId="7" fillId="0" borderId="0" xfId="0" applyFont="1" applyAlignment="1">
      <alignment horizontal="centerContinuous"/>
    </xf>
    <xf numFmtId="0" fontId="7" fillId="0" borderId="0" xfId="0" applyFont="1" applyBorder="1" applyAlignment="1">
      <alignment horizontal="centerContinuous"/>
    </xf>
    <xf numFmtId="0" fontId="7" fillId="0" borderId="0" xfId="0" applyFont="1" applyAlignment="1"/>
    <xf numFmtId="0" fontId="6" fillId="0" borderId="0" xfId="0" applyFont="1" applyBorder="1" applyAlignment="1">
      <alignment horizontal="centerContinuous"/>
    </xf>
    <xf numFmtId="0" fontId="7" fillId="0" borderId="0" xfId="0" applyFont="1"/>
    <xf numFmtId="0" fontId="0" fillId="0" borderId="0" xfId="0" applyFill="1" applyBorder="1"/>
    <xf numFmtId="170" fontId="0" fillId="0" borderId="2" xfId="24" applyNumberFormat="1" applyFont="1" applyBorder="1" applyAlignment="1">
      <alignment horizontal="right"/>
    </xf>
    <xf numFmtId="170" fontId="0" fillId="0" borderId="0" xfId="24" applyNumberFormat="1" applyFont="1" applyBorder="1" applyAlignment="1">
      <alignment horizontal="center"/>
    </xf>
    <xf numFmtId="170" fontId="0" fillId="0" borderId="0" xfId="24" applyNumberFormat="1" applyFont="1" applyBorder="1" applyAlignment="1">
      <alignment horizontal="right"/>
    </xf>
    <xf numFmtId="170" fontId="5" fillId="0" borderId="0" xfId="24" applyNumberFormat="1" applyFont="1" applyAlignment="1">
      <alignment horizontal="right"/>
    </xf>
    <xf numFmtId="170" fontId="0" fillId="0" borderId="0" xfId="24" applyNumberFormat="1" applyFont="1" applyAlignment="1">
      <alignment horizontal="right"/>
    </xf>
    <xf numFmtId="170" fontId="5" fillId="0" borderId="0" xfId="24" applyNumberFormat="1" applyFont="1" applyFill="1" applyAlignment="1">
      <alignment horizontal="right"/>
    </xf>
    <xf numFmtId="170" fontId="3" fillId="0" borderId="0" xfId="24" applyNumberFormat="1" applyFont="1" applyBorder="1" applyAlignment="1">
      <alignment horizontal="center"/>
    </xf>
    <xf numFmtId="170" fontId="3" fillId="0" borderId="0" xfId="24" applyNumberFormat="1" applyFont="1" applyBorder="1"/>
    <xf numFmtId="170" fontId="3" fillId="0" borderId="0" xfId="24" applyNumberFormat="1" applyFont="1" applyBorder="1" applyAlignment="1">
      <alignment horizontal="right"/>
    </xf>
    <xf numFmtId="170" fontId="3" fillId="0" borderId="2" xfId="24" applyNumberFormat="1" applyFont="1" applyBorder="1" applyAlignment="1">
      <alignment horizontal="center"/>
    </xf>
    <xf numFmtId="170" fontId="0" fillId="0" borderId="2" xfId="24" applyNumberFormat="1" applyFont="1" applyBorder="1" applyAlignment="1">
      <alignment horizontal="center"/>
    </xf>
    <xf numFmtId="170" fontId="3" fillId="0" borderId="2" xfId="24" applyNumberFormat="1" applyFont="1" applyFill="1" applyBorder="1" applyAlignment="1">
      <alignment horizontal="center"/>
    </xf>
    <xf numFmtId="170" fontId="5" fillId="0" borderId="0" xfId="24" applyNumberFormat="1" applyFont="1" applyBorder="1" applyAlignment="1">
      <alignment horizontal="center"/>
    </xf>
    <xf numFmtId="170" fontId="5" fillId="0" borderId="0" xfId="24" applyNumberFormat="1" applyFont="1" applyFill="1" applyBorder="1" applyAlignment="1">
      <alignment horizontal="center"/>
    </xf>
    <xf numFmtId="0" fontId="0" fillId="0" borderId="0" xfId="0" applyFill="1"/>
    <xf numFmtId="0" fontId="0" fillId="0" borderId="0" xfId="0" applyFill="1" applyBorder="1" applyAlignment="1">
      <alignment horizontal="left"/>
    </xf>
    <xf numFmtId="169" fontId="5" fillId="0" borderId="0" xfId="24" applyFont="1"/>
    <xf numFmtId="170" fontId="0" fillId="0" borderId="0" xfId="0" applyNumberFormat="1" applyFill="1"/>
    <xf numFmtId="170" fontId="0" fillId="0" borderId="0" xfId="0" applyNumberFormat="1"/>
    <xf numFmtId="0" fontId="0" fillId="0" borderId="0" xfId="0" applyFill="1" applyAlignment="1">
      <alignment horizontal="right"/>
    </xf>
    <xf numFmtId="170" fontId="0" fillId="0" borderId="0" xfId="24" applyNumberFormat="1" applyFont="1" applyFill="1" applyBorder="1" applyAlignment="1">
      <alignment horizontal="right"/>
    </xf>
    <xf numFmtId="170" fontId="3" fillId="0" borderId="0" xfId="24" applyNumberFormat="1" applyFont="1" applyFill="1" applyBorder="1" applyAlignment="1">
      <alignment horizontal="center"/>
    </xf>
    <xf numFmtId="169" fontId="0" fillId="0" borderId="0" xfId="24" applyFont="1"/>
    <xf numFmtId="170" fontId="3" fillId="0" borderId="0" xfId="0" applyNumberFormat="1" applyFont="1" applyFill="1" applyAlignment="1">
      <alignment horizontal="right"/>
    </xf>
    <xf numFmtId="170" fontId="3" fillId="0" borderId="2" xfId="24" applyNumberFormat="1" applyFont="1" applyBorder="1" applyAlignment="1">
      <alignment horizontal="right"/>
    </xf>
    <xf numFmtId="170" fontId="3" fillId="0" borderId="2" xfId="24" applyNumberFormat="1" applyFont="1" applyFill="1" applyBorder="1" applyAlignment="1">
      <alignment horizontal="right"/>
    </xf>
    <xf numFmtId="170" fontId="3" fillId="0" borderId="1" xfId="24" applyNumberFormat="1" applyFont="1" applyBorder="1" applyAlignment="1">
      <alignment horizontal="right"/>
    </xf>
    <xf numFmtId="170" fontId="8" fillId="0" borderId="2" xfId="24" applyNumberFormat="1" applyFont="1" applyBorder="1" applyAlignment="1">
      <alignment horizontal="right"/>
    </xf>
    <xf numFmtId="3" fontId="5" fillId="0" borderId="0" xfId="0" applyNumberFormat="1" applyFont="1"/>
    <xf numFmtId="170" fontId="3" fillId="0" borderId="3" xfId="24" applyNumberFormat="1" applyFont="1" applyBorder="1" applyAlignment="1">
      <alignment horizontal="right"/>
    </xf>
    <xf numFmtId="0" fontId="4" fillId="0" borderId="0" xfId="0" applyFont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/>
    <xf numFmtId="0" fontId="0" fillId="0" borderId="0" xfId="0" applyAlignment="1">
      <alignment horizontal="left"/>
    </xf>
    <xf numFmtId="0" fontId="3" fillId="0" borderId="0" xfId="0" applyFont="1" applyAlignment="1"/>
    <xf numFmtId="0" fontId="3" fillId="0" borderId="0" xfId="0" applyFont="1" applyFill="1" applyBorder="1" applyAlignment="1">
      <alignment horizontal="left"/>
    </xf>
    <xf numFmtId="0" fontId="0" fillId="0" borderId="2" xfId="0" applyBorder="1"/>
    <xf numFmtId="3" fontId="5" fillId="0" borderId="0" xfId="0" applyNumberFormat="1" applyFont="1" applyAlignment="1">
      <alignment horizontal="right"/>
    </xf>
    <xf numFmtId="3" fontId="3" fillId="0" borderId="2" xfId="0" applyNumberFormat="1" applyFont="1" applyBorder="1" applyAlignment="1">
      <alignment horizontal="right"/>
    </xf>
    <xf numFmtId="0" fontId="3" fillId="0" borderId="0" xfId="0" applyFont="1" applyFill="1" applyBorder="1" applyAlignment="1">
      <alignment horizontal="centerContinuous"/>
    </xf>
    <xf numFmtId="0" fontId="0" fillId="0" borderId="0" xfId="0" applyFill="1" applyBorder="1" applyAlignment="1">
      <alignment horizontal="centerContinuous"/>
    </xf>
    <xf numFmtId="0" fontId="0" fillId="0" borderId="0" xfId="0" applyFill="1" applyBorder="1" applyAlignment="1">
      <alignment horizontal="center"/>
    </xf>
    <xf numFmtId="170" fontId="0" fillId="0" borderId="2" xfId="24" applyNumberFormat="1" applyFont="1" applyFill="1" applyBorder="1" applyAlignment="1">
      <alignment horizontal="center"/>
    </xf>
    <xf numFmtId="0" fontId="3" fillId="0" borderId="0" xfId="0" applyFont="1" applyFill="1"/>
    <xf numFmtId="170" fontId="0" fillId="0" borderId="0" xfId="0" applyNumberFormat="1" applyAlignment="1">
      <alignment horizontal="right"/>
    </xf>
    <xf numFmtId="1" fontId="6" fillId="0" borderId="0" xfId="0" applyNumberFormat="1" applyFont="1" applyAlignment="1">
      <alignment horizontal="center"/>
    </xf>
    <xf numFmtId="1" fontId="9" fillId="0" borderId="0" xfId="0" applyNumberFormat="1" applyFont="1" applyAlignment="1">
      <alignment horizontal="center" vertical="top"/>
    </xf>
    <xf numFmtId="1" fontId="3" fillId="0" borderId="0" xfId="0" applyNumberFormat="1" applyFont="1" applyBorder="1" applyAlignment="1">
      <alignment horizontal="center"/>
    </xf>
    <xf numFmtId="1" fontId="9" fillId="0" borderId="0" xfId="0" applyNumberFormat="1" applyFont="1" applyFill="1" applyAlignment="1">
      <alignment horizontal="center" vertical="top"/>
    </xf>
    <xf numFmtId="3" fontId="0" fillId="0" borderId="0" xfId="0" applyNumberFormat="1" applyAlignment="1">
      <alignment horizontal="right"/>
    </xf>
    <xf numFmtId="3" fontId="0" fillId="0" borderId="0" xfId="0" applyNumberFormat="1"/>
    <xf numFmtId="0" fontId="11" fillId="0" borderId="0" xfId="0" applyFont="1"/>
    <xf numFmtId="3" fontId="11" fillId="0" borderId="0" xfId="0" applyNumberFormat="1" applyFont="1"/>
    <xf numFmtId="3" fontId="11" fillId="0" borderId="0" xfId="0" applyNumberFormat="1" applyFont="1" applyFill="1" applyBorder="1"/>
    <xf numFmtId="170" fontId="11" fillId="0" borderId="0" xfId="24" applyNumberFormat="1" applyFont="1" applyBorder="1" applyAlignment="1"/>
    <xf numFmtId="3" fontId="0" fillId="0" borderId="0" xfId="0" applyNumberFormat="1" applyFill="1"/>
    <xf numFmtId="0" fontId="2" fillId="0" borderId="0" xfId="0" applyFont="1"/>
    <xf numFmtId="0" fontId="2" fillId="0" borderId="0" xfId="0" applyFont="1" applyAlignment="1"/>
    <xf numFmtId="0" fontId="2" fillId="0" borderId="0" xfId="0" applyFont="1" applyBorder="1"/>
    <xf numFmtId="172" fontId="34" fillId="0" borderId="0" xfId="0" applyNumberFormat="1" applyFont="1" applyProtection="1">
      <protection locked="0"/>
    </xf>
    <xf numFmtId="171" fontId="35" fillId="0" borderId="0" xfId="0" applyNumberFormat="1" applyFont="1" applyAlignment="1" applyProtection="1">
      <alignment horizontal="left"/>
    </xf>
    <xf numFmtId="171" fontId="34" fillId="0" borderId="0" xfId="0" applyNumberFormat="1" applyFont="1" applyProtection="1"/>
    <xf numFmtId="171" fontId="34" fillId="0" borderId="0" xfId="0" applyNumberFormat="1" applyFont="1" applyAlignment="1" applyProtection="1">
      <alignment horizontal="left"/>
    </xf>
    <xf numFmtId="173" fontId="34" fillId="0" borderId="0" xfId="0" applyNumberFormat="1" applyFont="1" applyAlignment="1" applyProtection="1">
      <alignment horizontal="left"/>
    </xf>
    <xf numFmtId="0" fontId="34" fillId="0" borderId="0" xfId="0" applyFont="1"/>
    <xf numFmtId="0" fontId="35" fillId="0" borderId="0" xfId="0" applyFont="1" applyAlignment="1" applyProtection="1">
      <alignment horizontal="left"/>
    </xf>
    <xf numFmtId="0" fontId="34" fillId="0" borderId="0" xfId="0" applyFont="1" applyAlignment="1" applyProtection="1">
      <alignment horizontal="left"/>
    </xf>
    <xf numFmtId="0" fontId="34" fillId="0" borderId="0" xfId="0" applyFont="1" applyAlignment="1">
      <alignment horizontal="left"/>
    </xf>
    <xf numFmtId="10" fontId="34" fillId="0" borderId="0" xfId="0" applyNumberFormat="1" applyFont="1" applyAlignment="1" applyProtection="1">
      <alignment horizontal="left"/>
    </xf>
    <xf numFmtId="0" fontId="34" fillId="0" borderId="0" xfId="0" applyFont="1" applyProtection="1">
      <protection locked="0"/>
    </xf>
    <xf numFmtId="0" fontId="35" fillId="0" borderId="0" xfId="0" applyFont="1" applyProtection="1">
      <protection locked="0"/>
    </xf>
    <xf numFmtId="176" fontId="34" fillId="0" borderId="0" xfId="0" applyNumberFormat="1" applyFont="1" applyProtection="1"/>
    <xf numFmtId="0" fontId="34" fillId="0" borderId="0" xfId="0" applyFont="1" applyAlignment="1" applyProtection="1">
      <alignment horizontal="fill"/>
    </xf>
    <xf numFmtId="177" fontId="34" fillId="0" borderId="0" xfId="0" applyNumberFormat="1" applyFont="1" applyProtection="1"/>
    <xf numFmtId="0" fontId="34" fillId="0" borderId="0" xfId="0" applyFont="1" applyProtection="1"/>
    <xf numFmtId="0" fontId="34" fillId="0" borderId="0" xfId="0" applyFont="1" applyAlignment="1" applyProtection="1">
      <alignment horizontal="right"/>
    </xf>
    <xf numFmtId="173" fontId="34" fillId="0" borderId="0" xfId="0" applyNumberFormat="1" applyFont="1" applyProtection="1">
      <protection locked="0"/>
    </xf>
    <xf numFmtId="37" fontId="34" fillId="0" borderId="0" xfId="0" applyNumberFormat="1" applyFont="1" applyProtection="1">
      <protection locked="0"/>
    </xf>
    <xf numFmtId="172" fontId="34" fillId="0" borderId="0" xfId="0" applyNumberFormat="1" applyFont="1" applyProtection="1"/>
    <xf numFmtId="37" fontId="34" fillId="0" borderId="0" xfId="0" applyNumberFormat="1" applyFont="1"/>
    <xf numFmtId="10" fontId="34" fillId="0" borderId="0" xfId="0" applyNumberFormat="1" applyFont="1" applyProtection="1"/>
    <xf numFmtId="10" fontId="34" fillId="0" borderId="0" xfId="0" applyNumberFormat="1" applyFont="1" applyFill="1" applyAlignment="1" applyProtection="1">
      <alignment horizontal="center"/>
    </xf>
    <xf numFmtId="37" fontId="35" fillId="0" borderId="0" xfId="0" applyNumberFormat="1" applyFont="1" applyProtection="1"/>
    <xf numFmtId="37" fontId="34" fillId="0" borderId="0" xfId="0" applyNumberFormat="1" applyFont="1" applyProtection="1"/>
    <xf numFmtId="0" fontId="35" fillId="0" borderId="0" xfId="0" applyFont="1"/>
    <xf numFmtId="10" fontId="35" fillId="0" borderId="0" xfId="0" applyNumberFormat="1" applyFont="1" applyProtection="1"/>
    <xf numFmtId="10" fontId="35" fillId="0" borderId="0" xfId="0" applyNumberFormat="1" applyFont="1" applyFill="1" applyAlignment="1" applyProtection="1">
      <alignment horizontal="center"/>
    </xf>
    <xf numFmtId="0" fontId="34" fillId="0" borderId="0" xfId="0" applyFont="1" applyBorder="1"/>
    <xf numFmtId="37" fontId="36" fillId="0" borderId="0" xfId="42" applyNumberFormat="1" applyFont="1" applyFill="1" applyBorder="1" applyAlignment="1" applyProtection="1">
      <alignment horizontal="center"/>
    </xf>
    <xf numFmtId="0" fontId="34" fillId="0" borderId="0" xfId="0" applyFont="1" applyBorder="1" applyProtection="1">
      <protection locked="0"/>
    </xf>
    <xf numFmtId="37" fontId="34" fillId="0" borderId="0" xfId="0" applyNumberFormat="1" applyFont="1" applyFill="1" applyAlignment="1" applyProtection="1">
      <alignment horizontal="center"/>
    </xf>
    <xf numFmtId="3" fontId="34" fillId="0" borderId="0" xfId="0" applyNumberFormat="1" applyFont="1"/>
    <xf numFmtId="10" fontId="34" fillId="0" borderId="0" xfId="0" applyNumberFormat="1" applyFont="1" applyProtection="1">
      <protection locked="0"/>
    </xf>
    <xf numFmtId="0" fontId="34" fillId="0" borderId="0" xfId="0" applyFont="1" applyAlignment="1" applyProtection="1">
      <alignment horizontal="center"/>
    </xf>
    <xf numFmtId="0" fontId="34" fillId="0" borderId="0" xfId="0" applyFont="1" applyAlignment="1" applyProtection="1">
      <alignment horizontal="center"/>
      <protection locked="0"/>
    </xf>
    <xf numFmtId="175" fontId="34" fillId="0" borderId="0" xfId="0" applyNumberFormat="1" applyFont="1" applyProtection="1"/>
    <xf numFmtId="174" fontId="34" fillId="0" borderId="0" xfId="0" applyNumberFormat="1" applyFont="1" applyProtection="1"/>
    <xf numFmtId="174" fontId="34" fillId="0" borderId="0" xfId="0" applyNumberFormat="1" applyFont="1" applyAlignment="1" applyProtection="1">
      <alignment horizontal="center"/>
    </xf>
    <xf numFmtId="178" fontId="34" fillId="0" borderId="0" xfId="0" applyNumberFormat="1" applyFont="1" applyAlignment="1" applyProtection="1">
      <alignment horizontal="right"/>
    </xf>
    <xf numFmtId="171" fontId="34" fillId="0" borderId="0" xfId="0" applyNumberFormat="1" applyFont="1" applyProtection="1">
      <protection locked="0"/>
    </xf>
    <xf numFmtId="173" fontId="34" fillId="0" borderId="0" xfId="0" applyNumberFormat="1" applyFont="1" applyProtection="1"/>
    <xf numFmtId="37" fontId="37" fillId="0" borderId="0" xfId="42" applyNumberFormat="1" applyFont="1" applyFill="1" applyBorder="1" applyAlignment="1" applyProtection="1">
      <alignment horizontal="center"/>
    </xf>
    <xf numFmtId="0" fontId="13" fillId="0" borderId="0" xfId="0" applyFont="1"/>
    <xf numFmtId="167" fontId="2" fillId="0" borderId="0" xfId="24" applyNumberFormat="1"/>
    <xf numFmtId="2" fontId="0" fillId="0" borderId="0" xfId="0" applyNumberFormat="1"/>
    <xf numFmtId="4" fontId="0" fillId="0" borderId="0" xfId="0" applyNumberFormat="1"/>
    <xf numFmtId="0" fontId="9" fillId="0" borderId="0" xfId="0" applyFont="1"/>
    <xf numFmtId="169" fontId="2" fillId="0" borderId="0" xfId="24"/>
    <xf numFmtId="0" fontId="0" fillId="0" borderId="4" xfId="0" applyBorder="1"/>
    <xf numFmtId="0" fontId="0" fillId="0" borderId="5" xfId="0" applyBorder="1"/>
    <xf numFmtId="0" fontId="0" fillId="0" borderId="1" xfId="0" applyBorder="1"/>
    <xf numFmtId="0" fontId="0" fillId="0" borderId="6" xfId="0" applyBorder="1"/>
    <xf numFmtId="167" fontId="0" fillId="0" borderId="0" xfId="0" applyNumberFormat="1" applyBorder="1"/>
    <xf numFmtId="0" fontId="0" fillId="0" borderId="7" xfId="0" applyBorder="1"/>
    <xf numFmtId="2" fontId="0" fillId="0" borderId="1" xfId="0" applyNumberFormat="1" applyBorder="1"/>
    <xf numFmtId="0" fontId="0" fillId="0" borderId="8" xfId="0" applyBorder="1"/>
    <xf numFmtId="0" fontId="0" fillId="0" borderId="9" xfId="0" applyBorder="1"/>
    <xf numFmtId="2" fontId="0" fillId="0" borderId="8" xfId="0" applyNumberFormat="1" applyBorder="1"/>
    <xf numFmtId="0" fontId="0" fillId="0" borderId="10" xfId="0" applyBorder="1" applyAlignment="1">
      <alignment horizontal="center" vertical="center" wrapText="1"/>
    </xf>
    <xf numFmtId="0" fontId="0" fillId="0" borderId="11" xfId="0" applyBorder="1"/>
    <xf numFmtId="2" fontId="0" fillId="0" borderId="12" xfId="0" applyNumberFormat="1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0" xfId="0" applyBorder="1"/>
    <xf numFmtId="0" fontId="0" fillId="0" borderId="1" xfId="0" applyFill="1" applyBorder="1"/>
    <xf numFmtId="0" fontId="0" fillId="0" borderId="16" xfId="0" applyBorder="1"/>
    <xf numFmtId="0" fontId="0" fillId="0" borderId="17" xfId="0" applyBorder="1"/>
    <xf numFmtId="167" fontId="0" fillId="0" borderId="0" xfId="0" applyNumberFormat="1"/>
    <xf numFmtId="0" fontId="0" fillId="0" borderId="0" xfId="0" applyBorder="1" applyAlignment="1">
      <alignment horizontal="center" vertical="center" wrapText="1"/>
    </xf>
    <xf numFmtId="0" fontId="3" fillId="0" borderId="10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0" fillId="0" borderId="7" xfId="0" applyBorder="1" applyAlignment="1">
      <alignment horizontal="center" vertical="center" wrapText="1"/>
    </xf>
    <xf numFmtId="0" fontId="0" fillId="0" borderId="18" xfId="0" applyBorder="1"/>
    <xf numFmtId="0" fontId="0" fillId="0" borderId="19" xfId="0" applyBorder="1"/>
    <xf numFmtId="2" fontId="0" fillId="0" borderId="19" xfId="0" applyNumberFormat="1" applyBorder="1"/>
    <xf numFmtId="0" fontId="0" fillId="0" borderId="20" xfId="0" applyBorder="1"/>
    <xf numFmtId="2" fontId="0" fillId="0" borderId="9" xfId="0" applyNumberFormat="1" applyBorder="1"/>
    <xf numFmtId="4" fontId="0" fillId="0" borderId="19" xfId="0" applyNumberFormat="1" applyBorder="1"/>
    <xf numFmtId="0" fontId="0" fillId="0" borderId="7" xfId="0" applyBorder="1" applyAlignment="1">
      <alignment horizontal="left"/>
    </xf>
    <xf numFmtId="0" fontId="0" fillId="0" borderId="12" xfId="0" applyBorder="1" applyAlignment="1">
      <alignment horizontal="left"/>
    </xf>
    <xf numFmtId="4" fontId="0" fillId="0" borderId="20" xfId="0" applyNumberFormat="1" applyBorder="1"/>
    <xf numFmtId="4" fontId="0" fillId="0" borderId="18" xfId="0" applyNumberFormat="1" applyBorder="1"/>
    <xf numFmtId="10" fontId="2" fillId="0" borderId="0" xfId="58" applyNumberFormat="1"/>
    <xf numFmtId="10" fontId="0" fillId="0" borderId="0" xfId="58" applyNumberFormat="1" applyFont="1"/>
    <xf numFmtId="10" fontId="0" fillId="0" borderId="21" xfId="58" applyNumberFormat="1" applyFont="1" applyBorder="1"/>
    <xf numFmtId="10" fontId="0" fillId="0" borderId="5" xfId="58" applyNumberFormat="1" applyFont="1" applyBorder="1"/>
    <xf numFmtId="10" fontId="0" fillId="0" borderId="22" xfId="58" applyNumberFormat="1" applyFont="1" applyBorder="1"/>
    <xf numFmtId="10" fontId="0" fillId="0" borderId="23" xfId="58" applyNumberFormat="1" applyFont="1" applyBorder="1"/>
    <xf numFmtId="10" fontId="0" fillId="0" borderId="19" xfId="58" applyNumberFormat="1" applyFont="1" applyBorder="1"/>
    <xf numFmtId="10" fontId="0" fillId="0" borderId="20" xfId="58" applyNumberFormat="1" applyFont="1" applyBorder="1"/>
    <xf numFmtId="10" fontId="0" fillId="0" borderId="18" xfId="58" applyNumberFormat="1" applyFont="1" applyBorder="1"/>
    <xf numFmtId="169" fontId="0" fillId="0" borderId="21" xfId="24" applyFont="1" applyBorder="1"/>
    <xf numFmtId="0" fontId="0" fillId="0" borderId="0" xfId="0" applyAlignment="1">
      <alignment wrapText="1"/>
    </xf>
    <xf numFmtId="170" fontId="8" fillId="0" borderId="0" xfId="24" applyNumberFormat="1" applyFont="1" applyBorder="1" applyAlignment="1">
      <alignment horizontal="right"/>
    </xf>
    <xf numFmtId="3" fontId="3" fillId="0" borderId="0" xfId="0" applyNumberFormat="1" applyFont="1" applyBorder="1" applyAlignment="1">
      <alignment horizontal="right"/>
    </xf>
    <xf numFmtId="170" fontId="3" fillId="0" borderId="0" xfId="24" applyNumberFormat="1" applyFont="1" applyFill="1" applyBorder="1" applyAlignment="1">
      <alignment horizontal="right"/>
    </xf>
    <xf numFmtId="0" fontId="18" fillId="0" borderId="0" xfId="0" applyFont="1" applyAlignment="1">
      <alignment vertical="center" wrapText="1"/>
    </xf>
    <xf numFmtId="174" fontId="35" fillId="0" borderId="24" xfId="0" applyNumberFormat="1" applyFont="1" applyBorder="1" applyAlignment="1" applyProtection="1">
      <alignment horizontal="center"/>
    </xf>
    <xf numFmtId="0" fontId="35" fillId="2" borderId="24" xfId="0" quotePrefix="1" applyFont="1" applyFill="1" applyBorder="1" applyAlignment="1">
      <alignment horizontal="center"/>
    </xf>
    <xf numFmtId="0" fontId="38" fillId="0" borderId="0" xfId="0" applyFont="1"/>
    <xf numFmtId="174" fontId="35" fillId="0" borderId="25" xfId="0" applyNumberFormat="1" applyFont="1" applyBorder="1" applyAlignment="1" applyProtection="1">
      <alignment horizontal="center"/>
    </xf>
    <xf numFmtId="171" fontId="35" fillId="0" borderId="10" xfId="0" applyNumberFormat="1" applyFont="1" applyBorder="1" applyAlignment="1" applyProtection="1">
      <alignment vertical="center"/>
    </xf>
    <xf numFmtId="15" fontId="35" fillId="0" borderId="3" xfId="0" applyNumberFormat="1" applyFont="1" applyFill="1" applyBorder="1" applyAlignment="1" applyProtection="1">
      <alignment horizontal="center"/>
      <protection locked="0"/>
    </xf>
    <xf numFmtId="15" fontId="35" fillId="0" borderId="8" xfId="0" applyNumberFormat="1" applyFont="1" applyFill="1" applyBorder="1" applyAlignment="1" applyProtection="1">
      <alignment horizontal="center"/>
      <protection locked="0"/>
    </xf>
    <xf numFmtId="171" fontId="35" fillId="0" borderId="7" xfId="0" applyNumberFormat="1" applyFont="1" applyBorder="1" applyAlignment="1" applyProtection="1">
      <alignment vertical="center"/>
    </xf>
    <xf numFmtId="171" fontId="35" fillId="0" borderId="0" xfId="0" applyNumberFormat="1" applyFont="1" applyBorder="1" applyAlignment="1" applyProtection="1">
      <alignment vertical="center"/>
    </xf>
    <xf numFmtId="37" fontId="34" fillId="0" borderId="0" xfId="0" applyNumberFormat="1" applyFont="1" applyBorder="1"/>
    <xf numFmtId="37" fontId="34" fillId="0" borderId="12" xfId="0" applyNumberFormat="1" applyFont="1" applyBorder="1"/>
    <xf numFmtId="171" fontId="34" fillId="0" borderId="7" xfId="0" applyNumberFormat="1" applyFont="1" applyBorder="1" applyAlignment="1" applyProtection="1">
      <alignment horizontal="left"/>
    </xf>
    <xf numFmtId="37" fontId="34" fillId="0" borderId="0" xfId="0" applyNumberFormat="1" applyFont="1" applyBorder="1" applyProtection="1">
      <protection locked="0"/>
    </xf>
    <xf numFmtId="37" fontId="34" fillId="0" borderId="12" xfId="0" applyNumberFormat="1" applyFont="1" applyBorder="1" applyProtection="1">
      <protection locked="0"/>
    </xf>
    <xf numFmtId="37" fontId="35" fillId="0" borderId="0" xfId="0" applyNumberFormat="1" applyFont="1" applyBorder="1" applyProtection="1"/>
    <xf numFmtId="37" fontId="35" fillId="0" borderId="12" xfId="0" applyNumberFormat="1" applyFont="1" applyBorder="1" applyProtection="1"/>
    <xf numFmtId="173" fontId="34" fillId="0" borderId="7" xfId="0" applyNumberFormat="1" applyFont="1" applyBorder="1" applyAlignment="1" applyProtection="1">
      <alignment horizontal="left"/>
    </xf>
    <xf numFmtId="0" fontId="35" fillId="0" borderId="7" xfId="0" applyFont="1" applyBorder="1" applyAlignment="1" applyProtection="1">
      <alignment horizontal="left"/>
    </xf>
    <xf numFmtId="37" fontId="35" fillId="0" borderId="0" xfId="0" applyNumberFormat="1" applyFont="1" applyBorder="1" applyProtection="1">
      <protection locked="0"/>
    </xf>
    <xf numFmtId="37" fontId="35" fillId="0" borderId="12" xfId="0" applyNumberFormat="1" applyFont="1" applyBorder="1" applyProtection="1">
      <protection locked="0"/>
    </xf>
    <xf numFmtId="0" fontId="34" fillId="0" borderId="9" xfId="0" applyFont="1" applyBorder="1" applyAlignment="1" applyProtection="1">
      <alignment horizontal="left"/>
    </xf>
    <xf numFmtId="37" fontId="34" fillId="0" borderId="1" xfId="0" applyNumberFormat="1" applyFont="1" applyBorder="1" applyProtection="1">
      <protection locked="0"/>
    </xf>
    <xf numFmtId="37" fontId="34" fillId="0" borderId="11" xfId="0" applyNumberFormat="1" applyFont="1" applyBorder="1" applyProtection="1">
      <protection locked="0"/>
    </xf>
    <xf numFmtId="171" fontId="35" fillId="0" borderId="10" xfId="0" applyNumberFormat="1" applyFont="1" applyBorder="1" applyAlignment="1" applyProtection="1"/>
    <xf numFmtId="174" fontId="35" fillId="0" borderId="3" xfId="0" applyNumberFormat="1" applyFont="1" applyBorder="1" applyAlignment="1" applyProtection="1">
      <alignment horizontal="center"/>
    </xf>
    <xf numFmtId="174" fontId="35" fillId="0" borderId="8" xfId="0" applyNumberFormat="1" applyFont="1" applyBorder="1" applyAlignment="1" applyProtection="1">
      <alignment horizontal="center"/>
    </xf>
    <xf numFmtId="171" fontId="35" fillId="0" borderId="7" xfId="0" applyNumberFormat="1" applyFont="1" applyFill="1" applyBorder="1" applyAlignment="1" applyProtection="1">
      <alignment horizontal="left"/>
    </xf>
    <xf numFmtId="174" fontId="35" fillId="0" borderId="0" xfId="0" applyNumberFormat="1" applyFont="1" applyBorder="1" applyAlignment="1" applyProtection="1">
      <alignment horizontal="center"/>
    </xf>
    <xf numFmtId="174" fontId="35" fillId="0" borderId="12" xfId="0" applyNumberFormat="1" applyFont="1" applyBorder="1" applyAlignment="1" applyProtection="1">
      <alignment horizontal="center"/>
    </xf>
    <xf numFmtId="0" fontId="34" fillId="0" borderId="7" xfId="0" applyFont="1" applyBorder="1" applyAlignment="1" applyProtection="1">
      <alignment horizontal="left"/>
    </xf>
    <xf numFmtId="0" fontId="34" fillId="0" borderId="12" xfId="0" applyFont="1" applyBorder="1" applyProtection="1">
      <protection locked="0"/>
    </xf>
    <xf numFmtId="171" fontId="35" fillId="0" borderId="7" xfId="0" applyNumberFormat="1" applyFont="1" applyFill="1" applyBorder="1" applyAlignment="1" applyProtection="1">
      <alignment horizontal="center"/>
    </xf>
    <xf numFmtId="37" fontId="34" fillId="0" borderId="0" xfId="0" applyNumberFormat="1" applyFont="1" applyBorder="1" applyProtection="1"/>
    <xf numFmtId="37" fontId="34" fillId="0" borderId="12" xfId="0" applyNumberFormat="1" applyFont="1" applyBorder="1" applyProtection="1"/>
    <xf numFmtId="0" fontId="34" fillId="0" borderId="9" xfId="0" applyFont="1" applyBorder="1"/>
    <xf numFmtId="0" fontId="34" fillId="2" borderId="1" xfId="0" applyFont="1" applyFill="1" applyBorder="1" applyProtection="1"/>
    <xf numFmtId="0" fontId="34" fillId="0" borderId="1" xfId="0" applyFont="1" applyBorder="1" applyProtection="1"/>
    <xf numFmtId="0" fontId="34" fillId="0" borderId="11" xfId="0" applyFont="1" applyBorder="1" applyProtection="1"/>
    <xf numFmtId="171" fontId="34" fillId="0" borderId="7" xfId="42" applyNumberFormat="1" applyFont="1" applyBorder="1" applyAlignment="1" applyProtection="1">
      <alignment horizontal="left"/>
    </xf>
    <xf numFmtId="171" fontId="35" fillId="0" borderId="7" xfId="42" applyNumberFormat="1" applyFont="1" applyBorder="1" applyAlignment="1" applyProtection="1">
      <alignment horizontal="left"/>
    </xf>
    <xf numFmtId="173" fontId="34" fillId="0" borderId="7" xfId="42" applyNumberFormat="1" applyFont="1" applyBorder="1" applyAlignment="1" applyProtection="1">
      <alignment horizontal="left"/>
    </xf>
    <xf numFmtId="0" fontId="34" fillId="0" borderId="7" xfId="0" applyFont="1" applyBorder="1"/>
    <xf numFmtId="0" fontId="34" fillId="0" borderId="1" xfId="0" applyFont="1" applyBorder="1"/>
    <xf numFmtId="0" fontId="34" fillId="0" borderId="1" xfId="0" applyFont="1" applyBorder="1" applyProtection="1">
      <protection locked="0"/>
    </xf>
    <xf numFmtId="171" fontId="35" fillId="2" borderId="8" xfId="42" applyNumberFormat="1" applyFont="1" applyFill="1" applyBorder="1" applyAlignment="1" applyProtection="1"/>
    <xf numFmtId="0" fontId="34" fillId="2" borderId="12" xfId="0" applyFont="1" applyFill="1" applyBorder="1"/>
    <xf numFmtId="0" fontId="34" fillId="2" borderId="12" xfId="0" applyFont="1" applyFill="1" applyBorder="1" applyAlignment="1" applyProtection="1">
      <alignment horizontal="fill"/>
    </xf>
    <xf numFmtId="0" fontId="35" fillId="2" borderId="12" xfId="0" applyFont="1" applyFill="1" applyBorder="1" applyAlignment="1" applyProtection="1"/>
    <xf numFmtId="0" fontId="34" fillId="2" borderId="12" xfId="0" applyFont="1" applyFill="1" applyBorder="1" applyProtection="1">
      <protection locked="0"/>
    </xf>
    <xf numFmtId="37" fontId="34" fillId="2" borderId="12" xfId="0" applyNumberFormat="1" applyFont="1" applyFill="1" applyBorder="1"/>
    <xf numFmtId="0" fontId="34" fillId="2" borderId="11" xfId="0" applyFont="1" applyFill="1" applyBorder="1"/>
    <xf numFmtId="0" fontId="34" fillId="2" borderId="24" xfId="0" applyFont="1" applyFill="1" applyBorder="1"/>
    <xf numFmtId="171" fontId="35" fillId="0" borderId="26" xfId="0" applyNumberFormat="1" applyFont="1" applyFill="1" applyBorder="1" applyAlignment="1" applyProtection="1">
      <alignment horizontal="center"/>
    </xf>
    <xf numFmtId="172" fontId="35" fillId="0" borderId="26" xfId="0" quotePrefix="1" applyNumberFormat="1" applyFont="1" applyFill="1" applyBorder="1" applyAlignment="1" applyProtection="1">
      <alignment horizontal="center"/>
      <protection locked="0"/>
    </xf>
    <xf numFmtId="171" fontId="34" fillId="0" borderId="0" xfId="0" applyNumberFormat="1" applyFont="1" applyBorder="1" applyProtection="1"/>
    <xf numFmtId="171" fontId="35" fillId="0" borderId="7" xfId="0" applyNumberFormat="1" applyFont="1" applyBorder="1" applyAlignment="1" applyProtection="1">
      <alignment horizontal="left"/>
    </xf>
    <xf numFmtId="0" fontId="34" fillId="0" borderId="0" xfId="0" applyFont="1" applyBorder="1" applyAlignment="1" applyProtection="1">
      <alignment horizontal="left"/>
    </xf>
    <xf numFmtId="0" fontId="35" fillId="0" borderId="0" xfId="0" applyFont="1" applyBorder="1"/>
    <xf numFmtId="171" fontId="35" fillId="3" borderId="24" xfId="0" applyNumberFormat="1" applyFont="1" applyFill="1" applyBorder="1" applyAlignment="1" applyProtection="1"/>
    <xf numFmtId="174" fontId="35" fillId="3" borderId="24" xfId="0" applyNumberFormat="1" applyFont="1" applyFill="1" applyBorder="1" applyProtection="1"/>
    <xf numFmtId="171" fontId="34" fillId="3" borderId="7" xfId="0" applyNumberFormat="1" applyFont="1" applyFill="1" applyBorder="1" applyAlignment="1" applyProtection="1">
      <alignment horizontal="left"/>
    </xf>
    <xf numFmtId="171" fontId="34" fillId="3" borderId="0" xfId="0" applyNumberFormat="1" applyFont="1" applyFill="1" applyBorder="1" applyProtection="1"/>
    <xf numFmtId="171" fontId="34" fillId="3" borderId="12" xfId="0" applyNumberFormat="1" applyFont="1" applyFill="1" applyBorder="1" applyProtection="1"/>
    <xf numFmtId="37" fontId="34" fillId="3" borderId="0" xfId="0" applyNumberFormat="1" applyFont="1" applyFill="1" applyBorder="1" applyProtection="1"/>
    <xf numFmtId="37" fontId="34" fillId="3" borderId="12" xfId="0" applyNumberFormat="1" applyFont="1" applyFill="1" applyBorder="1" applyProtection="1"/>
    <xf numFmtId="172" fontId="34" fillId="3" borderId="0" xfId="0" applyNumberFormat="1" applyFont="1" applyFill="1" applyBorder="1" applyProtection="1"/>
    <xf numFmtId="172" fontId="34" fillId="3" borderId="12" xfId="0" applyNumberFormat="1" applyFont="1" applyFill="1" applyBorder="1" applyProtection="1"/>
    <xf numFmtId="171" fontId="34" fillId="3" borderId="9" xfId="0" applyNumberFormat="1" applyFont="1" applyFill="1" applyBorder="1" applyAlignment="1" applyProtection="1">
      <alignment horizontal="left"/>
    </xf>
    <xf numFmtId="171" fontId="34" fillId="3" borderId="1" xfId="0" applyNumberFormat="1" applyFont="1" applyFill="1" applyBorder="1" applyProtection="1"/>
    <xf numFmtId="171" fontId="34" fillId="3" borderId="11" xfId="0" applyNumberFormat="1" applyFont="1" applyFill="1" applyBorder="1" applyProtection="1"/>
    <xf numFmtId="183" fontId="23" fillId="0" borderId="0" xfId="34" applyNumberFormat="1" applyFont="1" applyProtection="1">
      <protection locked="0"/>
    </xf>
    <xf numFmtId="183" fontId="23" fillId="0" borderId="0" xfId="34" applyNumberFormat="1" applyFont="1" applyFill="1" applyBorder="1" applyProtection="1">
      <protection locked="0"/>
    </xf>
    <xf numFmtId="183" fontId="24" fillId="0" borderId="0" xfId="34" applyNumberFormat="1" applyFont="1" applyAlignment="1" applyProtection="1">
      <protection locked="0"/>
    </xf>
    <xf numFmtId="183" fontId="25" fillId="0" borderId="27" xfId="34" applyNumberFormat="1" applyFont="1" applyBorder="1" applyProtection="1">
      <protection locked="0"/>
    </xf>
    <xf numFmtId="183" fontId="25" fillId="0" borderId="28" xfId="34" applyNumberFormat="1" applyFont="1" applyBorder="1" applyProtection="1">
      <protection locked="0"/>
    </xf>
    <xf numFmtId="183" fontId="25" fillId="0" borderId="29" xfId="34" applyNumberFormat="1" applyFont="1" applyBorder="1" applyProtection="1">
      <protection locked="0"/>
    </xf>
    <xf numFmtId="183" fontId="25" fillId="0" borderId="0" xfId="34" applyNumberFormat="1" applyFont="1" applyFill="1" applyBorder="1" applyProtection="1">
      <protection locked="0"/>
    </xf>
    <xf numFmtId="183" fontId="25" fillId="0" borderId="0" xfId="34" applyNumberFormat="1" applyFont="1" applyBorder="1" applyProtection="1">
      <protection locked="0"/>
    </xf>
    <xf numFmtId="183" fontId="25" fillId="0" borderId="0" xfId="34" applyNumberFormat="1" applyFont="1" applyBorder="1" applyAlignment="1" applyProtection="1">
      <alignment horizontal="center"/>
      <protection locked="0"/>
    </xf>
    <xf numFmtId="183" fontId="25" fillId="0" borderId="0" xfId="34" applyNumberFormat="1" applyFont="1" applyFill="1" applyBorder="1" applyAlignment="1" applyProtection="1">
      <alignment horizontal="center"/>
      <protection locked="0"/>
    </xf>
    <xf numFmtId="183" fontId="20" fillId="4" borderId="30" xfId="34" applyNumberFormat="1" applyFont="1" applyFill="1" applyBorder="1" applyAlignment="1" applyProtection="1">
      <alignment horizontal="left" vertical="center" wrapText="1"/>
      <protection locked="0"/>
    </xf>
    <xf numFmtId="183" fontId="23" fillId="0" borderId="0" xfId="34" applyNumberFormat="1" applyFont="1" applyAlignment="1" applyProtection="1">
      <protection locked="0"/>
    </xf>
    <xf numFmtId="183" fontId="23" fillId="0" borderId="0" xfId="34" applyNumberFormat="1" applyFont="1" applyFill="1" applyBorder="1" applyAlignment="1" applyProtection="1">
      <protection locked="0"/>
    </xf>
    <xf numFmtId="183" fontId="23" fillId="0" borderId="0" xfId="34" applyNumberFormat="1" applyFont="1" applyFill="1" applyBorder="1" applyAlignment="1" applyProtection="1">
      <alignment wrapText="1"/>
      <protection locked="0"/>
    </xf>
    <xf numFmtId="183" fontId="25" fillId="0" borderId="0" xfId="34" applyNumberFormat="1" applyFont="1" applyFill="1" applyBorder="1" applyAlignment="1" applyProtection="1">
      <protection locked="0"/>
    </xf>
    <xf numFmtId="183" fontId="20" fillId="4" borderId="31" xfId="34" applyNumberFormat="1" applyFont="1" applyFill="1" applyBorder="1" applyAlignment="1" applyProtection="1">
      <alignment horizontal="left" vertical="center" wrapText="1"/>
    </xf>
    <xf numFmtId="183" fontId="20" fillId="4" borderId="32" xfId="34" applyNumberFormat="1" applyFont="1" applyFill="1" applyBorder="1" applyAlignment="1" applyProtection="1">
      <alignment horizontal="left" vertical="center" wrapText="1"/>
    </xf>
    <xf numFmtId="183" fontId="20" fillId="4" borderId="33" xfId="34" applyNumberFormat="1" applyFont="1" applyFill="1" applyBorder="1" applyAlignment="1" applyProtection="1">
      <alignment horizontal="left" vertical="center" wrapText="1"/>
    </xf>
    <xf numFmtId="183" fontId="20" fillId="4" borderId="30" xfId="34" applyNumberFormat="1" applyFont="1" applyFill="1" applyBorder="1" applyAlignment="1" applyProtection="1">
      <alignment horizontal="left" vertical="center" wrapText="1"/>
    </xf>
    <xf numFmtId="183" fontId="20" fillId="4" borderId="34" xfId="34" applyNumberFormat="1" applyFont="1" applyFill="1" applyBorder="1" applyAlignment="1" applyProtection="1">
      <alignment horizontal="left" vertical="center" wrapText="1"/>
    </xf>
    <xf numFmtId="183" fontId="20" fillId="4" borderId="35" xfId="34" applyNumberFormat="1" applyFont="1" applyFill="1" applyBorder="1" applyAlignment="1" applyProtection="1">
      <alignment horizontal="left" vertical="center" wrapText="1"/>
    </xf>
    <xf numFmtId="183" fontId="20" fillId="0" borderId="31" xfId="34" applyNumberFormat="1" applyFont="1" applyFill="1" applyBorder="1" applyAlignment="1" applyProtection="1">
      <alignment horizontal="left" vertical="center" wrapText="1"/>
    </xf>
    <xf numFmtId="183" fontId="20" fillId="0" borderId="30" xfId="34" applyNumberFormat="1" applyFont="1" applyBorder="1" applyAlignment="1" applyProtection="1">
      <alignment horizontal="right" vertical="center" wrapText="1"/>
      <protection locked="0"/>
    </xf>
    <xf numFmtId="183" fontId="20" fillId="0" borderId="35" xfId="34" applyNumberFormat="1" applyFont="1" applyBorder="1" applyAlignment="1" applyProtection="1">
      <alignment horizontal="right" vertical="center" wrapText="1"/>
      <protection locked="0"/>
    </xf>
    <xf numFmtId="183" fontId="20" fillId="0" borderId="0" xfId="34" applyNumberFormat="1" applyFont="1" applyFill="1" applyBorder="1" applyAlignment="1" applyProtection="1">
      <alignment horizontal="left" vertical="center" wrapText="1"/>
      <protection locked="0"/>
    </xf>
    <xf numFmtId="183" fontId="20" fillId="0" borderId="30" xfId="34" applyNumberFormat="1" applyFont="1" applyFill="1" applyBorder="1" applyAlignment="1" applyProtection="1">
      <alignment horizontal="left" vertical="center" wrapText="1"/>
      <protection locked="0"/>
    </xf>
    <xf numFmtId="183" fontId="20" fillId="0" borderId="34" xfId="34" applyNumberFormat="1" applyFont="1" applyFill="1" applyBorder="1" applyAlignment="1" applyProtection="1">
      <alignment horizontal="left" vertical="center" wrapText="1"/>
      <protection locked="0"/>
    </xf>
    <xf numFmtId="183" fontId="20" fillId="0" borderId="35" xfId="34" applyNumberFormat="1" applyFont="1" applyFill="1" applyBorder="1" applyAlignment="1" applyProtection="1">
      <alignment horizontal="left" vertical="center" wrapText="1"/>
      <protection locked="0"/>
    </xf>
    <xf numFmtId="183" fontId="25" fillId="0" borderId="0" xfId="34" applyNumberFormat="1" applyFont="1" applyProtection="1">
      <protection locked="0"/>
    </xf>
    <xf numFmtId="183" fontId="27" fillId="0" borderId="36" xfId="34" applyNumberFormat="1" applyFont="1" applyBorder="1" applyAlignment="1" applyProtection="1">
      <alignment horizontal="left" vertical="center" wrapText="1"/>
      <protection locked="0"/>
    </xf>
    <xf numFmtId="183" fontId="27" fillId="0" borderId="37" xfId="34" applyNumberFormat="1" applyFont="1" applyBorder="1" applyAlignment="1" applyProtection="1">
      <alignment horizontal="left" vertical="center" wrapText="1"/>
      <protection locked="0"/>
    </xf>
    <xf numFmtId="183" fontId="27" fillId="0" borderId="38" xfId="34" applyNumberFormat="1" applyFont="1" applyBorder="1" applyAlignment="1" applyProtection="1">
      <alignment horizontal="right" vertical="center" wrapText="1"/>
    </xf>
    <xf numFmtId="183" fontId="27" fillId="0" borderId="30" xfId="34" applyNumberFormat="1" applyFont="1" applyBorder="1" applyAlignment="1" applyProtection="1">
      <alignment horizontal="right" vertical="center" wrapText="1"/>
    </xf>
    <xf numFmtId="183" fontId="27" fillId="0" borderId="0" xfId="34" applyNumberFormat="1" applyFont="1" applyFill="1" applyBorder="1" applyAlignment="1" applyProtection="1">
      <alignment horizontal="left" vertical="center" wrapText="1"/>
      <protection locked="0"/>
    </xf>
    <xf numFmtId="183" fontId="20" fillId="0" borderId="36" xfId="34" applyNumberFormat="1" applyFont="1" applyBorder="1" applyAlignment="1" applyProtection="1">
      <alignment horizontal="left" vertical="center" wrapText="1"/>
      <protection locked="0"/>
    </xf>
    <xf numFmtId="183" fontId="20" fillId="0" borderId="37" xfId="34" applyNumberFormat="1" applyFont="1" applyBorder="1" applyAlignment="1" applyProtection="1">
      <alignment horizontal="left" vertical="center" wrapText="1"/>
      <protection locked="0"/>
    </xf>
    <xf numFmtId="183" fontId="19" fillId="4" borderId="30" xfId="34" applyNumberFormat="1" applyFont="1" applyFill="1" applyBorder="1" applyAlignment="1" applyProtection="1">
      <alignment horizontal="left" vertical="center" wrapText="1"/>
    </xf>
    <xf numFmtId="183" fontId="19" fillId="4" borderId="34" xfId="34" applyNumberFormat="1" applyFont="1" applyFill="1" applyBorder="1" applyAlignment="1" applyProtection="1">
      <alignment horizontal="left" vertical="center" wrapText="1"/>
    </xf>
    <xf numFmtId="183" fontId="19" fillId="4" borderId="35" xfId="34" applyNumberFormat="1" applyFont="1" applyFill="1" applyBorder="1" applyAlignment="1" applyProtection="1">
      <alignment horizontal="left" vertical="center" wrapText="1"/>
    </xf>
    <xf numFmtId="0" fontId="28" fillId="0" borderId="0" xfId="47" applyFont="1"/>
    <xf numFmtId="0" fontId="29" fillId="0" borderId="0" xfId="47" applyFont="1" applyAlignment="1">
      <alignment horizontal="left"/>
    </xf>
    <xf numFmtId="0" fontId="30" fillId="0" borderId="0" xfId="47" applyFont="1"/>
    <xf numFmtId="0" fontId="30" fillId="0" borderId="0" xfId="47" applyFont="1" applyFill="1" applyBorder="1" applyAlignment="1" applyProtection="1">
      <alignment horizontal="center"/>
      <protection locked="0"/>
    </xf>
    <xf numFmtId="183" fontId="28" fillId="0" borderId="0" xfId="34" applyNumberFormat="1" applyFont="1" applyProtection="1">
      <protection locked="0"/>
    </xf>
    <xf numFmtId="183" fontId="30" fillId="0" borderId="27" xfId="34" applyNumberFormat="1" applyFont="1" applyBorder="1" applyProtection="1">
      <protection locked="0"/>
    </xf>
    <xf numFmtId="183" fontId="30" fillId="0" borderId="28" xfId="34" applyNumberFormat="1" applyFont="1" applyBorder="1" applyProtection="1">
      <protection locked="0"/>
    </xf>
    <xf numFmtId="183" fontId="30" fillId="0" borderId="29" xfId="34" applyNumberFormat="1" applyFont="1" applyBorder="1" applyProtection="1">
      <protection locked="0"/>
    </xf>
    <xf numFmtId="183" fontId="30" fillId="0" borderId="0" xfId="34" applyNumberFormat="1" applyFont="1" applyFill="1" applyBorder="1" applyProtection="1">
      <protection locked="0"/>
    </xf>
    <xf numFmtId="183" fontId="28" fillId="0" borderId="0" xfId="34" applyNumberFormat="1" applyFont="1" applyBorder="1" applyAlignment="1" applyProtection="1">
      <alignment horizontal="left"/>
      <protection locked="0"/>
    </xf>
    <xf numFmtId="183" fontId="30" fillId="0" borderId="0" xfId="34" applyNumberFormat="1" applyFont="1" applyBorder="1" applyProtection="1">
      <protection locked="0"/>
    </xf>
    <xf numFmtId="183" fontId="28" fillId="0" borderId="0" xfId="34" applyNumberFormat="1" applyFont="1" applyFill="1" applyBorder="1" applyProtection="1">
      <protection locked="0"/>
    </xf>
    <xf numFmtId="183" fontId="28" fillId="0" borderId="0" xfId="34" applyNumberFormat="1" applyFont="1" applyFill="1" applyBorder="1" applyAlignment="1" applyProtection="1">
      <alignment horizontal="left"/>
      <protection locked="0"/>
    </xf>
    <xf numFmtId="183" fontId="30" fillId="0" borderId="0" xfId="34" applyNumberFormat="1" applyFont="1" applyBorder="1" applyAlignment="1" applyProtection="1">
      <alignment horizontal="center"/>
      <protection locked="0"/>
    </xf>
    <xf numFmtId="0" fontId="39" fillId="0" borderId="0" xfId="47" applyFont="1" applyFill="1" applyBorder="1" applyAlignment="1" applyProtection="1">
      <alignment horizontal="center" vertical="center" wrapText="1"/>
      <protection locked="0"/>
    </xf>
    <xf numFmtId="183" fontId="30" fillId="0" borderId="0" xfId="34" applyNumberFormat="1" applyFont="1" applyFill="1" applyBorder="1" applyAlignment="1" applyProtection="1">
      <alignment horizontal="center"/>
      <protection locked="0"/>
    </xf>
    <xf numFmtId="183" fontId="29" fillId="0" borderId="0" xfId="34" applyNumberFormat="1" applyFont="1" applyAlignment="1" applyProtection="1">
      <protection locked="0"/>
    </xf>
    <xf numFmtId="183" fontId="30" fillId="4" borderId="30" xfId="34" applyNumberFormat="1" applyFont="1" applyFill="1" applyBorder="1" applyAlignment="1" applyProtection="1">
      <alignment horizontal="left" vertical="center" wrapText="1"/>
      <protection locked="0"/>
    </xf>
    <xf numFmtId="183" fontId="28" fillId="0" borderId="0" xfId="34" applyNumberFormat="1" applyFont="1" applyAlignment="1" applyProtection="1">
      <protection locked="0"/>
    </xf>
    <xf numFmtId="183" fontId="30" fillId="0" borderId="29" xfId="34" applyNumberFormat="1" applyFont="1" applyFill="1" applyBorder="1" applyAlignment="1" applyProtection="1">
      <alignment horizontal="center" wrapText="1"/>
      <protection locked="0"/>
    </xf>
    <xf numFmtId="183" fontId="28" fillId="0" borderId="0" xfId="34" applyNumberFormat="1" applyFont="1" applyFill="1" applyBorder="1" applyAlignment="1" applyProtection="1">
      <protection locked="0"/>
    </xf>
    <xf numFmtId="183" fontId="30" fillId="0" borderId="0" xfId="34" applyNumberFormat="1" applyFont="1" applyFill="1" applyBorder="1" applyAlignment="1" applyProtection="1">
      <protection locked="0"/>
    </xf>
    <xf numFmtId="183" fontId="28" fillId="0" borderId="0" xfId="34" applyNumberFormat="1" applyFont="1" applyFill="1" applyBorder="1" applyAlignment="1" applyProtection="1">
      <alignment horizontal="left" vertical="center" wrapText="1"/>
      <protection locked="0"/>
    </xf>
    <xf numFmtId="0" fontId="2" fillId="0" borderId="39" xfId="47" applyFont="1" applyFill="1" applyBorder="1" applyAlignment="1" applyProtection="1">
      <alignment horizontal="left" vertical="center" wrapText="1"/>
      <protection locked="0"/>
    </xf>
    <xf numFmtId="183" fontId="30" fillId="0" borderId="38" xfId="34" applyNumberFormat="1" applyFont="1" applyFill="1" applyBorder="1" applyAlignment="1" applyProtection="1">
      <alignment horizontal="right" vertical="center" wrapText="1"/>
      <protection locked="0"/>
    </xf>
    <xf numFmtId="183" fontId="30" fillId="0" borderId="30" xfId="34" applyNumberFormat="1" applyFont="1" applyFill="1" applyBorder="1" applyAlignment="1" applyProtection="1">
      <alignment horizontal="right" vertical="center" wrapText="1"/>
      <protection locked="0"/>
    </xf>
    <xf numFmtId="183" fontId="30" fillId="4" borderId="30" xfId="34" applyNumberFormat="1" applyFont="1" applyFill="1" applyBorder="1" applyAlignment="1" applyProtection="1">
      <alignment horizontal="left" vertical="center" wrapText="1"/>
    </xf>
    <xf numFmtId="183" fontId="30" fillId="4" borderId="34" xfId="34" applyNumberFormat="1" applyFont="1" applyFill="1" applyBorder="1" applyAlignment="1" applyProtection="1">
      <alignment horizontal="left" vertical="center" wrapText="1"/>
    </xf>
    <xf numFmtId="183" fontId="30" fillId="4" borderId="35" xfId="34" applyNumberFormat="1" applyFont="1" applyFill="1" applyBorder="1" applyAlignment="1" applyProtection="1">
      <alignment horizontal="left" vertical="center" wrapText="1"/>
    </xf>
    <xf numFmtId="0" fontId="2" fillId="0" borderId="36" xfId="47" applyFont="1" applyFill="1" applyBorder="1" applyAlignment="1" applyProtection="1">
      <alignment horizontal="left" vertical="center" wrapText="1"/>
      <protection locked="0"/>
    </xf>
    <xf numFmtId="0" fontId="2" fillId="0" borderId="40" xfId="47" applyFont="1" applyFill="1" applyBorder="1" applyAlignment="1" applyProtection="1">
      <alignment horizontal="left" vertical="center" wrapText="1"/>
      <protection locked="0"/>
    </xf>
    <xf numFmtId="183" fontId="20" fillId="5" borderId="35" xfId="34" applyNumberFormat="1" applyFont="1" applyFill="1" applyBorder="1" applyAlignment="1" applyProtection="1">
      <alignment horizontal="left" vertical="center" wrapText="1"/>
    </xf>
    <xf numFmtId="183" fontId="28" fillId="0" borderId="38" xfId="34" applyNumberFormat="1" applyFont="1" applyBorder="1" applyAlignment="1" applyProtection="1">
      <alignment horizontal="right" vertical="center" wrapText="1"/>
      <protection locked="0"/>
    </xf>
    <xf numFmtId="183" fontId="28" fillId="0" borderId="30" xfId="34" applyNumberFormat="1" applyFont="1" applyBorder="1" applyAlignment="1" applyProtection="1">
      <alignment horizontal="right" vertical="center" wrapText="1"/>
      <protection locked="0"/>
    </xf>
    <xf numFmtId="183" fontId="28" fillId="0" borderId="30" xfId="34" applyNumberFormat="1" applyFont="1" applyFill="1" applyBorder="1" applyAlignment="1" applyProtection="1">
      <alignment horizontal="left" vertical="center" wrapText="1"/>
      <protection locked="0"/>
    </xf>
    <xf numFmtId="183" fontId="28" fillId="0" borderId="34" xfId="34" applyNumberFormat="1" applyFont="1" applyFill="1" applyBorder="1" applyAlignment="1" applyProtection="1">
      <alignment horizontal="left" vertical="center" wrapText="1"/>
      <protection locked="0"/>
    </xf>
    <xf numFmtId="183" fontId="28" fillId="0" borderId="35" xfId="34" applyNumberFormat="1" applyFont="1" applyFill="1" applyBorder="1" applyAlignment="1" applyProtection="1">
      <alignment horizontal="left" vertical="center" wrapText="1"/>
      <protection locked="0"/>
    </xf>
    <xf numFmtId="183" fontId="30" fillId="0" borderId="30" xfId="34" applyNumberFormat="1" applyFont="1" applyFill="1" applyBorder="1" applyAlignment="1" applyProtection="1">
      <alignment horizontal="left" vertical="center" wrapText="1"/>
      <protection locked="0"/>
    </xf>
    <xf numFmtId="183" fontId="30" fillId="0" borderId="34" xfId="34" applyNumberFormat="1" applyFont="1" applyFill="1" applyBorder="1" applyAlignment="1" applyProtection="1">
      <alignment horizontal="left" vertical="center" wrapText="1"/>
      <protection locked="0"/>
    </xf>
    <xf numFmtId="183" fontId="30" fillId="0" borderId="35" xfId="34" applyNumberFormat="1" applyFont="1" applyFill="1" applyBorder="1" applyAlignment="1" applyProtection="1">
      <alignment horizontal="left" vertical="center" wrapText="1"/>
      <protection locked="0"/>
    </xf>
    <xf numFmtId="183" fontId="28" fillId="0" borderId="0" xfId="34" applyNumberFormat="1" applyFont="1" applyBorder="1" applyAlignment="1" applyProtection="1">
      <alignment horizontal="left" vertical="center" wrapText="1"/>
      <protection locked="0"/>
    </xf>
    <xf numFmtId="183" fontId="33" fillId="0" borderId="0" xfId="34" applyNumberFormat="1" applyFont="1" applyProtection="1">
      <protection locked="0"/>
    </xf>
    <xf numFmtId="183" fontId="33" fillId="0" borderId="0" xfId="34" applyNumberFormat="1" applyFont="1" applyFill="1" applyBorder="1" applyProtection="1">
      <protection locked="0"/>
    </xf>
    <xf numFmtId="183" fontId="33" fillId="0" borderId="0" xfId="34" applyNumberFormat="1" applyFont="1" applyAlignment="1" applyProtection="1">
      <protection locked="0"/>
    </xf>
    <xf numFmtId="183" fontId="33" fillId="0" borderId="0" xfId="34" applyNumberFormat="1" applyFont="1" applyFill="1" applyBorder="1" applyAlignment="1" applyProtection="1">
      <protection locked="0"/>
    </xf>
    <xf numFmtId="0" fontId="19" fillId="0" borderId="0" xfId="47"/>
    <xf numFmtId="0" fontId="19" fillId="0" borderId="0" xfId="47" applyFill="1"/>
    <xf numFmtId="0" fontId="28" fillId="0" borderId="0" xfId="47" applyFont="1" applyAlignment="1">
      <alignment horizontal="left"/>
    </xf>
    <xf numFmtId="0" fontId="28" fillId="0" borderId="0" xfId="47" applyFont="1" applyBorder="1" applyAlignment="1">
      <alignment horizontal="left"/>
    </xf>
    <xf numFmtId="0" fontId="30" fillId="0" borderId="0" xfId="47" applyFont="1" applyFill="1" applyBorder="1" applyAlignment="1" applyProtection="1">
      <alignment horizontal="left"/>
      <protection locked="0"/>
    </xf>
    <xf numFmtId="0" fontId="29" fillId="0" borderId="0" xfId="47" applyFont="1"/>
    <xf numFmtId="0" fontId="28" fillId="0" borderId="0" xfId="47" applyFont="1" applyBorder="1"/>
    <xf numFmtId="183" fontId="28" fillId="0" borderId="0" xfId="34" applyNumberFormat="1" applyFont="1" applyFill="1" applyProtection="1">
      <protection locked="0"/>
    </xf>
    <xf numFmtId="0" fontId="33" fillId="0" borderId="41" xfId="47" applyFont="1" applyBorder="1" applyAlignment="1">
      <alignment horizontal="center" vertical="center" wrapText="1"/>
    </xf>
    <xf numFmtId="0" fontId="33" fillId="0" borderId="42" xfId="47" applyFont="1" applyBorder="1" applyAlignment="1">
      <alignment horizontal="center" vertical="center" wrapText="1"/>
    </xf>
    <xf numFmtId="183" fontId="33" fillId="0" borderId="43" xfId="34" applyNumberFormat="1" applyFont="1" applyFill="1" applyBorder="1" applyAlignment="1">
      <alignment horizontal="center" vertical="center" wrapText="1"/>
    </xf>
    <xf numFmtId="0" fontId="19" fillId="0" borderId="44" xfId="47" applyBorder="1"/>
    <xf numFmtId="0" fontId="19" fillId="0" borderId="45" xfId="47" applyBorder="1"/>
    <xf numFmtId="170" fontId="2" fillId="0" borderId="0" xfId="24" applyNumberFormat="1" applyFont="1" applyAlignment="1">
      <alignment horizontal="right"/>
    </xf>
    <xf numFmtId="170" fontId="2" fillId="0" borderId="0" xfId="24" applyNumberFormat="1" applyFont="1" applyBorder="1" applyAlignment="1">
      <alignment horizontal="right"/>
    </xf>
    <xf numFmtId="3" fontId="5" fillId="0" borderId="0" xfId="24" applyNumberFormat="1" applyFont="1" applyAlignment="1">
      <alignment horizontal="right"/>
    </xf>
    <xf numFmtId="3" fontId="0" fillId="0" borderId="0" xfId="24" applyNumberFormat="1" applyFont="1" applyBorder="1" applyAlignment="1">
      <alignment horizontal="right"/>
    </xf>
    <xf numFmtId="3" fontId="2" fillId="0" borderId="0" xfId="24" applyNumberFormat="1" applyFont="1" applyAlignment="1">
      <alignment horizontal="right"/>
    </xf>
    <xf numFmtId="3" fontId="2" fillId="0" borderId="0" xfId="24" applyNumberFormat="1" applyFont="1" applyBorder="1" applyAlignment="1">
      <alignment horizontal="right"/>
    </xf>
    <xf numFmtId="170" fontId="2" fillId="0" borderId="0" xfId="24" applyNumberFormat="1" applyFont="1" applyBorder="1" applyAlignment="1">
      <alignment horizontal="center"/>
    </xf>
    <xf numFmtId="170" fontId="2" fillId="0" borderId="0" xfId="24" applyNumberFormat="1" applyFont="1" applyBorder="1"/>
    <xf numFmtId="170" fontId="2" fillId="0" borderId="0" xfId="24" applyNumberFormat="1" applyFont="1" applyFill="1" applyAlignment="1">
      <alignment horizontal="right"/>
    </xf>
    <xf numFmtId="3" fontId="2" fillId="0" borderId="0" xfId="0" applyNumberFormat="1" applyFont="1" applyAlignment="1">
      <alignment horizontal="right"/>
    </xf>
    <xf numFmtId="3" fontId="3" fillId="0" borderId="2" xfId="24" applyNumberFormat="1" applyFont="1" applyBorder="1" applyAlignment="1">
      <alignment horizontal="right"/>
    </xf>
    <xf numFmtId="3" fontId="3" fillId="0" borderId="46" xfId="24" applyNumberFormat="1" applyFont="1" applyBorder="1" applyAlignment="1">
      <alignment horizontal="right"/>
    </xf>
    <xf numFmtId="3" fontId="2" fillId="0" borderId="0" xfId="0" applyNumberFormat="1" applyFont="1"/>
    <xf numFmtId="3" fontId="3" fillId="0" borderId="1" xfId="24" applyNumberFormat="1" applyFont="1" applyBorder="1" applyAlignment="1">
      <alignment horizontal="right"/>
    </xf>
    <xf numFmtId="3" fontId="3" fillId="0" borderId="2" xfId="24" applyNumberFormat="1" applyFont="1" applyBorder="1" applyAlignment="1">
      <alignment horizontal="center"/>
    </xf>
    <xf numFmtId="3" fontId="3" fillId="0" borderId="2" xfId="24" applyNumberFormat="1" applyFont="1" applyFill="1" applyBorder="1" applyAlignment="1">
      <alignment horizontal="center"/>
    </xf>
    <xf numFmtId="170" fontId="40" fillId="0" borderId="0" xfId="24" applyNumberFormat="1" applyFont="1" applyAlignment="1">
      <alignment horizontal="right"/>
    </xf>
    <xf numFmtId="3" fontId="0" fillId="0" borderId="2" xfId="24" applyNumberFormat="1" applyFont="1" applyBorder="1" applyAlignment="1">
      <alignment horizontal="right"/>
    </xf>
    <xf numFmtId="3" fontId="5" fillId="0" borderId="0" xfId="24" applyNumberFormat="1" applyFont="1" applyFill="1" applyBorder="1" applyAlignment="1">
      <alignment horizontal="center"/>
    </xf>
    <xf numFmtId="3" fontId="3" fillId="0" borderId="0" xfId="24" applyNumberFormat="1" applyFont="1" applyBorder="1" applyAlignment="1">
      <alignment horizontal="center"/>
    </xf>
    <xf numFmtId="3" fontId="5" fillId="0" borderId="0" xfId="24" applyNumberFormat="1" applyFont="1" applyBorder="1" applyAlignment="1">
      <alignment horizontal="center"/>
    </xf>
    <xf numFmtId="3" fontId="0" fillId="0" borderId="0" xfId="0" applyNumberFormat="1" applyBorder="1"/>
    <xf numFmtId="3" fontId="5" fillId="0" borderId="0" xfId="24" applyNumberFormat="1" applyFont="1"/>
    <xf numFmtId="170" fontId="2" fillId="0" borderId="0" xfId="24" applyNumberFormat="1" applyFont="1" applyFill="1" applyBorder="1" applyAlignment="1">
      <alignment horizontal="center"/>
    </xf>
    <xf numFmtId="3" fontId="2" fillId="0" borderId="0" xfId="24" applyNumberFormat="1" applyFont="1" applyFill="1" applyBorder="1" applyAlignment="1">
      <alignment horizontal="right"/>
    </xf>
    <xf numFmtId="3" fontId="0" fillId="0" borderId="0" xfId="24" applyNumberFormat="1" applyFont="1" applyAlignment="1">
      <alignment horizontal="right"/>
    </xf>
    <xf numFmtId="3" fontId="2" fillId="0" borderId="0" xfId="0" applyNumberFormat="1" applyFont="1" applyFill="1"/>
    <xf numFmtId="0" fontId="41" fillId="0" borderId="0" xfId="0" applyFont="1"/>
    <xf numFmtId="0" fontId="42" fillId="0" borderId="0" xfId="0" applyFont="1"/>
    <xf numFmtId="3" fontId="43" fillId="0" borderId="0" xfId="0" applyNumberFormat="1" applyFont="1"/>
    <xf numFmtId="170" fontId="31" fillId="0" borderId="2" xfId="24" applyNumberFormat="1" applyFont="1" applyFill="1" applyBorder="1" applyAlignment="1">
      <alignment horizontal="right"/>
    </xf>
    <xf numFmtId="0" fontId="44" fillId="0" borderId="0" xfId="0" applyFont="1"/>
    <xf numFmtId="49" fontId="45" fillId="0" borderId="0" xfId="0" applyNumberFormat="1" applyFont="1" applyAlignment="1">
      <alignment horizontal="center"/>
    </xf>
    <xf numFmtId="1" fontId="45" fillId="0" borderId="0" xfId="0" applyNumberFormat="1" applyFont="1" applyAlignment="1">
      <alignment horizontal="center"/>
    </xf>
    <xf numFmtId="0" fontId="44" fillId="0" borderId="0" xfId="0" applyFont="1" applyAlignment="1">
      <alignment horizontal="center"/>
    </xf>
    <xf numFmtId="49" fontId="45" fillId="0" borderId="0" xfId="0" applyNumberFormat="1" applyFont="1" applyBorder="1" applyAlignment="1">
      <alignment horizontal="center"/>
    </xf>
    <xf numFmtId="1" fontId="45" fillId="0" borderId="0" xfId="0" applyNumberFormat="1" applyFont="1" applyBorder="1" applyAlignment="1">
      <alignment horizontal="center"/>
    </xf>
    <xf numFmtId="0" fontId="45" fillId="0" borderId="0" xfId="0" applyFont="1" applyAlignment="1">
      <alignment horizontal="center"/>
    </xf>
    <xf numFmtId="0" fontId="45" fillId="0" borderId="0" xfId="0" applyFont="1" applyBorder="1" applyAlignment="1">
      <alignment horizontal="center"/>
    </xf>
    <xf numFmtId="3" fontId="44" fillId="0" borderId="0" xfId="0" applyNumberFormat="1" applyFont="1"/>
    <xf numFmtId="0" fontId="44" fillId="0" borderId="0" xfId="0" applyFont="1" applyBorder="1"/>
    <xf numFmtId="3" fontId="46" fillId="0" borderId="0" xfId="0" applyNumberFormat="1" applyFont="1"/>
    <xf numFmtId="0" fontId="46" fillId="0" borderId="0" xfId="0" applyFont="1" applyBorder="1"/>
    <xf numFmtId="0" fontId="46" fillId="0" borderId="0" xfId="0" applyFont="1"/>
    <xf numFmtId="0" fontId="44" fillId="0" borderId="0" xfId="0" applyFont="1" applyBorder="1" applyAlignment="1">
      <alignment horizontal="center"/>
    </xf>
    <xf numFmtId="0" fontId="45" fillId="0" borderId="0" xfId="0" applyFont="1" applyAlignment="1">
      <alignment horizontal="left"/>
    </xf>
    <xf numFmtId="3" fontId="45" fillId="0" borderId="2" xfId="24" applyNumberFormat="1" applyFont="1" applyBorder="1" applyAlignment="1">
      <alignment horizontal="right"/>
    </xf>
    <xf numFmtId="3" fontId="45" fillId="0" borderId="0" xfId="24" applyNumberFormat="1" applyFont="1" applyBorder="1" applyAlignment="1">
      <alignment horizontal="right"/>
    </xf>
    <xf numFmtId="170" fontId="45" fillId="0" borderId="0" xfId="24" applyNumberFormat="1" applyFont="1" applyBorder="1" applyAlignment="1">
      <alignment horizontal="right"/>
    </xf>
    <xf numFmtId="170" fontId="45" fillId="0" borderId="2" xfId="24" applyNumberFormat="1" applyFont="1" applyBorder="1" applyAlignment="1">
      <alignment horizontal="right"/>
    </xf>
    <xf numFmtId="170" fontId="44" fillId="0" borderId="0" xfId="24" applyNumberFormat="1" applyFont="1" applyAlignment="1">
      <alignment horizontal="right"/>
    </xf>
    <xf numFmtId="170" fontId="44" fillId="0" borderId="0" xfId="24" applyNumberFormat="1" applyFont="1" applyBorder="1" applyAlignment="1">
      <alignment horizontal="right"/>
    </xf>
    <xf numFmtId="0" fontId="44" fillId="0" borderId="0" xfId="0" applyFont="1" applyAlignment="1">
      <alignment horizontal="right"/>
    </xf>
    <xf numFmtId="3" fontId="44" fillId="0" borderId="0" xfId="24" applyNumberFormat="1" applyFont="1" applyAlignment="1">
      <alignment horizontal="right"/>
    </xf>
    <xf numFmtId="3" fontId="44" fillId="0" borderId="0" xfId="24" applyNumberFormat="1" applyFont="1" applyBorder="1" applyAlignment="1">
      <alignment horizontal="right"/>
    </xf>
    <xf numFmtId="0" fontId="45" fillId="0" borderId="0" xfId="0" applyFont="1"/>
    <xf numFmtId="170" fontId="46" fillId="0" borderId="0" xfId="0" applyNumberFormat="1" applyFont="1"/>
    <xf numFmtId="170" fontId="44" fillId="0" borderId="0" xfId="0" applyNumberFormat="1" applyFont="1" applyFill="1" applyAlignment="1">
      <alignment horizontal="right"/>
    </xf>
    <xf numFmtId="0" fontId="44" fillId="0" borderId="0" xfId="0" applyFont="1" applyBorder="1" applyAlignment="1">
      <alignment horizontal="right"/>
    </xf>
    <xf numFmtId="3" fontId="45" fillId="0" borderId="46" xfId="24" applyNumberFormat="1" applyFont="1" applyBorder="1" applyAlignment="1">
      <alignment horizontal="right"/>
    </xf>
    <xf numFmtId="170" fontId="45" fillId="0" borderId="46" xfId="24" applyNumberFormat="1" applyFont="1" applyBorder="1" applyAlignment="1">
      <alignment horizontal="right"/>
    </xf>
    <xf numFmtId="170" fontId="44" fillId="0" borderId="0" xfId="0" applyNumberFormat="1" applyFont="1" applyAlignment="1">
      <alignment horizontal="right"/>
    </xf>
    <xf numFmtId="3" fontId="45" fillId="0" borderId="2" xfId="0" applyNumberFormat="1" applyFont="1" applyBorder="1" applyAlignment="1">
      <alignment horizontal="right"/>
    </xf>
    <xf numFmtId="0" fontId="45" fillId="0" borderId="0" xfId="0" applyFont="1" applyBorder="1" applyAlignment="1">
      <alignment horizontal="right"/>
    </xf>
    <xf numFmtId="3" fontId="45" fillId="0" borderId="0" xfId="0" applyNumberFormat="1" applyFont="1" applyBorder="1" applyAlignment="1">
      <alignment horizontal="right"/>
    </xf>
    <xf numFmtId="3" fontId="44" fillId="0" borderId="0" xfId="0" applyNumberFormat="1" applyFont="1" applyAlignment="1">
      <alignment horizontal="right"/>
    </xf>
    <xf numFmtId="0" fontId="47" fillId="0" borderId="0" xfId="0" applyFont="1"/>
    <xf numFmtId="0" fontId="48" fillId="0" borderId="0" xfId="0" applyFont="1"/>
    <xf numFmtId="0" fontId="45" fillId="0" borderId="0" xfId="0" applyFont="1" applyBorder="1"/>
    <xf numFmtId="0" fontId="45" fillId="0" borderId="0" xfId="0" applyFont="1" applyAlignment="1"/>
    <xf numFmtId="0" fontId="49" fillId="0" borderId="0" xfId="0" applyFont="1" applyFill="1" applyBorder="1"/>
    <xf numFmtId="0" fontId="50" fillId="0" borderId="0" xfId="0" applyFont="1" applyBorder="1"/>
    <xf numFmtId="0" fontId="50" fillId="0" borderId="0" xfId="0" applyFont="1" applyFill="1" applyBorder="1"/>
    <xf numFmtId="3" fontId="9" fillId="0" borderId="2" xfId="24" applyNumberFormat="1" applyFont="1" applyBorder="1" applyAlignment="1">
      <alignment horizontal="center"/>
    </xf>
    <xf numFmtId="3" fontId="9" fillId="0" borderId="0" xfId="24" applyNumberFormat="1" applyFont="1" applyBorder="1" applyAlignment="1">
      <alignment horizontal="center"/>
    </xf>
    <xf numFmtId="3" fontId="47" fillId="0" borderId="0" xfId="0" applyNumberFormat="1" applyFont="1" applyBorder="1"/>
    <xf numFmtId="3" fontId="47" fillId="0" borderId="0" xfId="0" applyNumberFormat="1" applyFont="1"/>
    <xf numFmtId="3" fontId="47" fillId="0" borderId="0" xfId="24" applyNumberFormat="1" applyFont="1" applyBorder="1" applyAlignment="1">
      <alignment horizontal="center"/>
    </xf>
    <xf numFmtId="3" fontId="47" fillId="0" borderId="0" xfId="24" applyNumberFormat="1" applyFont="1" applyFill="1" applyBorder="1" applyAlignment="1">
      <alignment horizontal="center"/>
    </xf>
    <xf numFmtId="3" fontId="47" fillId="0" borderId="1" xfId="24" applyNumberFormat="1" applyFont="1" applyBorder="1" applyAlignment="1">
      <alignment horizontal="center"/>
    </xf>
    <xf numFmtId="3" fontId="9" fillId="0" borderId="0" xfId="0" applyNumberFormat="1" applyFont="1"/>
    <xf numFmtId="3" fontId="9" fillId="0" borderId="2" xfId="24" applyNumberFormat="1" applyFont="1" applyFill="1" applyBorder="1" applyAlignment="1">
      <alignment horizontal="center"/>
    </xf>
    <xf numFmtId="3" fontId="47" fillId="0" borderId="3" xfId="24" applyNumberFormat="1" applyFont="1" applyBorder="1"/>
    <xf numFmtId="3" fontId="47" fillId="0" borderId="0" xfId="24" applyNumberFormat="1" applyFont="1" applyBorder="1"/>
    <xf numFmtId="0" fontId="19" fillId="0" borderId="0" xfId="53" applyAlignment="1">
      <alignment vertical="center" wrapText="1"/>
    </xf>
    <xf numFmtId="183" fontId="25" fillId="6" borderId="47" xfId="34" applyNumberFormat="1" applyFont="1" applyFill="1" applyBorder="1" applyAlignment="1" applyProtection="1">
      <alignment horizontal="center"/>
      <protection locked="0"/>
    </xf>
    <xf numFmtId="183" fontId="25" fillId="6" borderId="48" xfId="34" applyNumberFormat="1" applyFont="1" applyFill="1" applyBorder="1" applyAlignment="1" applyProtection="1">
      <alignment horizontal="center"/>
      <protection locked="0"/>
    </xf>
    <xf numFmtId="183" fontId="25" fillId="6" borderId="49" xfId="34" applyNumberFormat="1" applyFont="1" applyFill="1" applyBorder="1" applyAlignment="1" applyProtection="1">
      <alignment horizontal="center"/>
      <protection locked="0"/>
    </xf>
    <xf numFmtId="183" fontId="26" fillId="6" borderId="50" xfId="34" applyNumberFormat="1" applyFont="1" applyFill="1" applyBorder="1" applyAlignment="1" applyProtection="1">
      <alignment horizontal="center" wrapText="1"/>
      <protection locked="0"/>
    </xf>
    <xf numFmtId="183" fontId="26" fillId="6" borderId="28" xfId="34" applyNumberFormat="1" applyFont="1" applyFill="1" applyBorder="1" applyAlignment="1" applyProtection="1">
      <alignment horizontal="center" wrapText="1"/>
      <protection locked="0"/>
    </xf>
    <xf numFmtId="183" fontId="26" fillId="6" borderId="29" xfId="34" applyNumberFormat="1" applyFont="1" applyFill="1" applyBorder="1" applyAlignment="1" applyProtection="1">
      <alignment horizontal="center" wrapText="1"/>
      <protection locked="0"/>
    </xf>
    <xf numFmtId="183" fontId="25" fillId="6" borderId="41" xfId="34" applyNumberFormat="1" applyFont="1" applyFill="1" applyBorder="1" applyAlignment="1" applyProtection="1">
      <protection locked="0"/>
    </xf>
    <xf numFmtId="183" fontId="25" fillId="6" borderId="51" xfId="34" applyNumberFormat="1" applyFont="1" applyFill="1" applyBorder="1" applyAlignment="1" applyProtection="1">
      <protection locked="0"/>
    </xf>
    <xf numFmtId="183" fontId="25" fillId="6" borderId="50" xfId="34" applyNumberFormat="1" applyFont="1" applyFill="1" applyBorder="1" applyAlignment="1" applyProtection="1">
      <alignment horizontal="right"/>
    </xf>
    <xf numFmtId="183" fontId="25" fillId="6" borderId="29" xfId="34" applyNumberFormat="1" applyFont="1" applyFill="1" applyBorder="1" applyAlignment="1" applyProtection="1">
      <alignment horizontal="right"/>
    </xf>
    <xf numFmtId="183" fontId="20" fillId="7" borderId="52" xfId="34" applyNumberFormat="1" applyFont="1" applyFill="1" applyBorder="1" applyAlignment="1" applyProtection="1">
      <alignment horizontal="left" vertical="center" wrapText="1"/>
      <protection locked="0"/>
    </xf>
    <xf numFmtId="183" fontId="20" fillId="7" borderId="53" xfId="34" applyNumberFormat="1" applyFont="1" applyFill="1" applyBorder="1" applyAlignment="1" applyProtection="1">
      <alignment horizontal="left" vertical="center" wrapText="1"/>
      <protection locked="0"/>
    </xf>
    <xf numFmtId="183" fontId="20" fillId="7" borderId="31" xfId="34" applyNumberFormat="1" applyFont="1" applyFill="1" applyBorder="1" applyAlignment="1" applyProtection="1">
      <alignment horizontal="right" vertical="center" wrapText="1"/>
      <protection locked="0"/>
    </xf>
    <xf numFmtId="183" fontId="20" fillId="7" borderId="33" xfId="34" applyNumberFormat="1" applyFont="1" applyFill="1" applyBorder="1" applyAlignment="1" applyProtection="1">
      <alignment horizontal="right" vertical="center" wrapText="1"/>
      <protection locked="0"/>
    </xf>
    <xf numFmtId="183" fontId="19" fillId="0" borderId="0" xfId="34" applyNumberFormat="1" applyFont="1" applyFill="1" applyBorder="1" applyAlignment="1" applyProtection="1">
      <alignment horizontal="left" vertical="center" wrapText="1"/>
      <protection locked="0"/>
    </xf>
    <xf numFmtId="183" fontId="20" fillId="7" borderId="36" xfId="34" applyNumberFormat="1" applyFont="1" applyFill="1" applyBorder="1" applyAlignment="1" applyProtection="1">
      <alignment horizontal="left" vertical="center" wrapText="1"/>
      <protection locked="0"/>
    </xf>
    <xf numFmtId="183" fontId="20" fillId="7" borderId="37" xfId="34" applyNumberFormat="1" applyFont="1" applyFill="1" applyBorder="1" applyAlignment="1" applyProtection="1">
      <alignment horizontal="left" vertical="center" wrapText="1"/>
      <protection locked="0"/>
    </xf>
    <xf numFmtId="183" fontId="20" fillId="7" borderId="30" xfId="34" applyNumberFormat="1" applyFont="1" applyFill="1" applyBorder="1" applyAlignment="1" applyProtection="1">
      <alignment horizontal="right" vertical="center" wrapText="1"/>
      <protection locked="0"/>
    </xf>
    <xf numFmtId="183" fontId="20" fillId="7" borderId="35" xfId="34" applyNumberFormat="1" applyFont="1" applyFill="1" applyBorder="1" applyAlignment="1" applyProtection="1">
      <alignment horizontal="right" vertical="center" wrapText="1"/>
      <protection locked="0"/>
    </xf>
    <xf numFmtId="183" fontId="20" fillId="7" borderId="38" xfId="34" applyNumberFormat="1" applyFont="1" applyFill="1" applyBorder="1" applyAlignment="1" applyProtection="1">
      <alignment horizontal="right" vertical="center" wrapText="1"/>
    </xf>
    <xf numFmtId="183" fontId="20" fillId="7" borderId="30" xfId="34" applyNumberFormat="1" applyFont="1" applyFill="1" applyBorder="1" applyAlignment="1" applyProtection="1">
      <alignment horizontal="right" vertical="center" wrapText="1"/>
    </xf>
    <xf numFmtId="183" fontId="19" fillId="0" borderId="35" xfId="34" applyNumberFormat="1" applyFont="1" applyBorder="1" applyAlignment="1" applyProtection="1">
      <alignment horizontal="right" vertical="center" wrapText="1"/>
      <protection locked="0"/>
    </xf>
    <xf numFmtId="183" fontId="19" fillId="0" borderId="36" xfId="34" applyNumberFormat="1" applyFont="1" applyBorder="1" applyAlignment="1" applyProtection="1">
      <alignment horizontal="left" vertical="center" wrapText="1"/>
      <protection locked="0"/>
    </xf>
    <xf numFmtId="183" fontId="19" fillId="0" borderId="37" xfId="34" applyNumberFormat="1" applyFont="1" applyBorder="1" applyAlignment="1" applyProtection="1">
      <alignment horizontal="left" vertical="center" wrapText="1"/>
      <protection locked="0"/>
    </xf>
    <xf numFmtId="183" fontId="19" fillId="0" borderId="30" xfId="34" applyNumberFormat="1" applyFont="1" applyBorder="1" applyAlignment="1" applyProtection="1">
      <alignment horizontal="right" vertical="center" wrapText="1"/>
      <protection locked="0"/>
    </xf>
    <xf numFmtId="183" fontId="19" fillId="0" borderId="30" xfId="34" applyNumberFormat="1" applyFont="1" applyFill="1" applyBorder="1" applyAlignment="1" applyProtection="1">
      <alignment horizontal="left" vertical="center" wrapText="1"/>
      <protection locked="0"/>
    </xf>
    <xf numFmtId="183" fontId="19" fillId="0" borderId="34" xfId="34" applyNumberFormat="1" applyFont="1" applyFill="1" applyBorder="1" applyAlignment="1" applyProtection="1">
      <alignment horizontal="left" vertical="center" wrapText="1"/>
      <protection locked="0"/>
    </xf>
    <xf numFmtId="183" fontId="19" fillId="0" borderId="35" xfId="34" applyNumberFormat="1" applyFont="1" applyFill="1" applyBorder="1" applyAlignment="1" applyProtection="1">
      <alignment horizontal="left" vertical="center" wrapText="1"/>
      <protection locked="0"/>
    </xf>
    <xf numFmtId="183" fontId="19" fillId="0" borderId="54" xfId="34" applyNumberFormat="1" applyFont="1" applyFill="1" applyBorder="1" applyAlignment="1" applyProtection="1">
      <alignment horizontal="left" vertical="center" wrapText="1"/>
      <protection locked="0"/>
    </xf>
    <xf numFmtId="183" fontId="19" fillId="0" borderId="55" xfId="34" applyNumberFormat="1" applyFont="1" applyFill="1" applyBorder="1" applyAlignment="1" applyProtection="1">
      <alignment horizontal="left" vertical="center" wrapText="1"/>
      <protection locked="0"/>
    </xf>
    <xf numFmtId="183" fontId="19" fillId="0" borderId="56" xfId="34" applyNumberFormat="1" applyFont="1" applyFill="1" applyBorder="1" applyAlignment="1" applyProtection="1">
      <alignment horizontal="left" vertical="center" wrapText="1"/>
      <protection locked="0"/>
    </xf>
    <xf numFmtId="183" fontId="55" fillId="0" borderId="36" xfId="34" applyNumberFormat="1" applyFont="1" applyFill="1" applyBorder="1" applyAlignment="1" applyProtection="1">
      <alignment horizontal="left" vertical="center" wrapText="1"/>
      <protection locked="0"/>
    </xf>
    <xf numFmtId="183" fontId="55" fillId="0" borderId="37" xfId="34" applyNumberFormat="1" applyFont="1" applyFill="1" applyBorder="1" applyAlignment="1" applyProtection="1">
      <alignment horizontal="left" vertical="center" wrapText="1"/>
      <protection locked="0"/>
    </xf>
    <xf numFmtId="183" fontId="55" fillId="0" borderId="30" xfId="34" applyNumberFormat="1" applyFont="1" applyFill="1" applyBorder="1" applyAlignment="1" applyProtection="1">
      <alignment horizontal="right" vertical="center" wrapText="1"/>
      <protection locked="0"/>
    </xf>
    <xf numFmtId="183" fontId="18" fillId="0" borderId="35" xfId="34" applyNumberFormat="1" applyFont="1" applyFill="1" applyBorder="1" applyAlignment="1" applyProtection="1">
      <alignment horizontal="right" vertical="center" wrapText="1"/>
      <protection locked="0"/>
    </xf>
    <xf numFmtId="183" fontId="18" fillId="0" borderId="0" xfId="34" applyNumberFormat="1" applyFont="1" applyFill="1" applyBorder="1" applyAlignment="1" applyProtection="1">
      <alignment horizontal="left" vertical="center" wrapText="1"/>
      <protection locked="0"/>
    </xf>
    <xf numFmtId="183" fontId="55" fillId="0" borderId="24" xfId="34" applyNumberFormat="1" applyFont="1" applyFill="1" applyBorder="1" applyAlignment="1" applyProtection="1">
      <alignment horizontal="right" vertical="center" wrapText="1"/>
      <protection locked="0"/>
    </xf>
    <xf numFmtId="183" fontId="56" fillId="0" borderId="0" xfId="34" applyNumberFormat="1" applyFont="1" applyFill="1" applyProtection="1">
      <protection locked="0"/>
    </xf>
    <xf numFmtId="183" fontId="18" fillId="0" borderId="36" xfId="34" applyNumberFormat="1" applyFont="1" applyFill="1" applyBorder="1" applyAlignment="1" applyProtection="1">
      <alignment horizontal="left" vertical="center" wrapText="1"/>
      <protection locked="0"/>
    </xf>
    <xf numFmtId="183" fontId="18" fillId="0" borderId="37" xfId="34" applyNumberFormat="1" applyFont="1" applyFill="1" applyBorder="1" applyAlignment="1" applyProtection="1">
      <alignment horizontal="left" vertical="center" wrapText="1"/>
      <protection locked="0"/>
    </xf>
    <xf numFmtId="183" fontId="18" fillId="0" borderId="30" xfId="34" applyNumberFormat="1" applyFont="1" applyFill="1" applyBorder="1" applyAlignment="1" applyProtection="1">
      <alignment horizontal="right" vertical="center" wrapText="1"/>
      <protection locked="0"/>
    </xf>
    <xf numFmtId="183" fontId="56" fillId="0" borderId="24" xfId="34" applyNumberFormat="1" applyFont="1" applyFill="1" applyBorder="1" applyProtection="1">
      <protection locked="0"/>
    </xf>
    <xf numFmtId="183" fontId="18" fillId="0" borderId="20" xfId="34" applyNumberFormat="1" applyFont="1" applyFill="1" applyBorder="1" applyAlignment="1" applyProtection="1">
      <alignment horizontal="left" vertical="center" wrapText="1"/>
    </xf>
    <xf numFmtId="183" fontId="18" fillId="0" borderId="32" xfId="34" applyNumberFormat="1" applyFont="1" applyFill="1" applyBorder="1" applyAlignment="1" applyProtection="1">
      <alignment horizontal="left" vertical="center" wrapText="1"/>
      <protection locked="0"/>
    </xf>
    <xf numFmtId="183" fontId="18" fillId="0" borderId="31" xfId="34" applyNumberFormat="1" applyFont="1" applyFill="1" applyBorder="1" applyAlignment="1" applyProtection="1">
      <alignment horizontal="left" vertical="center" wrapText="1"/>
      <protection locked="0"/>
    </xf>
    <xf numFmtId="183" fontId="18" fillId="0" borderId="33" xfId="34" applyNumberFormat="1" applyFont="1" applyFill="1" applyBorder="1" applyAlignment="1" applyProtection="1">
      <alignment horizontal="left" vertical="center" wrapText="1"/>
      <protection locked="0"/>
    </xf>
    <xf numFmtId="183" fontId="18" fillId="0" borderId="31" xfId="34" applyNumberFormat="1" applyFont="1" applyFill="1" applyBorder="1" applyAlignment="1" applyProtection="1">
      <alignment horizontal="left" vertical="center" wrapText="1"/>
    </xf>
    <xf numFmtId="183" fontId="18" fillId="0" borderId="34" xfId="34" applyNumberFormat="1" applyFont="1" applyFill="1" applyBorder="1" applyAlignment="1" applyProtection="1">
      <alignment horizontal="left" vertical="center" wrapText="1"/>
      <protection locked="0"/>
    </xf>
    <xf numFmtId="183" fontId="18" fillId="0" borderId="30" xfId="34" applyNumberFormat="1" applyFont="1" applyFill="1" applyBorder="1" applyAlignment="1" applyProtection="1">
      <alignment horizontal="left" vertical="center" wrapText="1"/>
      <protection locked="0"/>
    </xf>
    <xf numFmtId="183" fontId="18" fillId="0" borderId="35" xfId="34" applyNumberFormat="1" applyFont="1" applyFill="1" applyBorder="1" applyAlignment="1" applyProtection="1">
      <alignment horizontal="left" vertical="center" wrapText="1"/>
      <protection locked="0"/>
    </xf>
    <xf numFmtId="183" fontId="19" fillId="7" borderId="30" xfId="34" applyNumberFormat="1" applyFont="1" applyFill="1" applyBorder="1" applyAlignment="1" applyProtection="1">
      <alignment horizontal="left" vertical="center" wrapText="1"/>
    </xf>
    <xf numFmtId="183" fontId="58" fillId="0" borderId="30" xfId="34" applyNumberFormat="1" applyFont="1" applyBorder="1" applyAlignment="1" applyProtection="1">
      <alignment horizontal="left" vertical="center" wrapText="1"/>
    </xf>
    <xf numFmtId="183" fontId="58" fillId="0" borderId="34" xfId="34" applyNumberFormat="1" applyFont="1" applyBorder="1" applyAlignment="1" applyProtection="1">
      <alignment horizontal="left" vertical="center" wrapText="1"/>
    </xf>
    <xf numFmtId="183" fontId="58" fillId="0" borderId="35" xfId="34" applyNumberFormat="1" applyFont="1" applyBorder="1" applyAlignment="1" applyProtection="1">
      <alignment horizontal="left" vertical="center" wrapText="1"/>
    </xf>
    <xf numFmtId="183" fontId="19" fillId="0" borderId="31" xfId="34" applyNumberFormat="1" applyFont="1" applyFill="1" applyBorder="1" applyAlignment="1" applyProtection="1">
      <alignment horizontal="left" vertical="center" wrapText="1"/>
    </xf>
    <xf numFmtId="183" fontId="20" fillId="7" borderId="34" xfId="34" applyNumberFormat="1" applyFont="1" applyFill="1" applyBorder="1" applyAlignment="1" applyProtection="1">
      <alignment horizontal="left" vertical="center" wrapText="1"/>
    </xf>
    <xf numFmtId="183" fontId="20" fillId="7" borderId="30" xfId="34" applyNumberFormat="1" applyFont="1" applyFill="1" applyBorder="1" applyAlignment="1" applyProtection="1">
      <alignment horizontal="left" vertical="center" wrapText="1"/>
    </xf>
    <xf numFmtId="183" fontId="20" fillId="7" borderId="35" xfId="34" applyNumberFormat="1" applyFont="1" applyFill="1" applyBorder="1" applyAlignment="1" applyProtection="1">
      <alignment horizontal="left" vertical="center" wrapText="1"/>
    </xf>
    <xf numFmtId="183" fontId="19" fillId="0" borderId="38" xfId="34" applyNumberFormat="1" applyFont="1" applyBorder="1" applyAlignment="1" applyProtection="1">
      <alignment horizontal="right" vertical="center" wrapText="1"/>
    </xf>
    <xf numFmtId="183" fontId="19" fillId="0" borderId="30" xfId="34" applyNumberFormat="1" applyFont="1" applyBorder="1" applyAlignment="1" applyProtection="1">
      <alignment horizontal="right" vertical="center" wrapText="1"/>
    </xf>
    <xf numFmtId="183" fontId="19" fillId="0" borderId="30" xfId="34" applyNumberFormat="1" applyFont="1" applyBorder="1" applyAlignment="1" applyProtection="1">
      <alignment horizontal="left" vertical="center" wrapText="1"/>
    </xf>
    <xf numFmtId="183" fontId="19" fillId="0" borderId="34" xfId="34" applyNumberFormat="1" applyFont="1" applyBorder="1" applyAlignment="1" applyProtection="1">
      <alignment horizontal="left" vertical="center" wrapText="1"/>
    </xf>
    <xf numFmtId="183" fontId="19" fillId="0" borderId="35" xfId="34" applyNumberFormat="1" applyFont="1" applyBorder="1" applyAlignment="1" applyProtection="1">
      <alignment horizontal="left" vertical="center" wrapText="1"/>
    </xf>
    <xf numFmtId="183" fontId="20" fillId="7" borderId="59" xfId="34" applyNumberFormat="1" applyFont="1" applyFill="1" applyBorder="1" applyAlignment="1" applyProtection="1">
      <alignment horizontal="left" vertical="center" wrapText="1"/>
      <protection locked="0"/>
    </xf>
    <xf numFmtId="183" fontId="20" fillId="7" borderId="60" xfId="34" applyNumberFormat="1" applyFont="1" applyFill="1" applyBorder="1" applyAlignment="1" applyProtection="1">
      <alignment horizontal="left" vertical="center" wrapText="1"/>
      <protection locked="0"/>
    </xf>
    <xf numFmtId="183" fontId="20" fillId="7" borderId="61" xfId="34" applyNumberFormat="1" applyFont="1" applyFill="1" applyBorder="1" applyAlignment="1" applyProtection="1">
      <alignment horizontal="right" vertical="center" wrapText="1"/>
    </xf>
    <xf numFmtId="183" fontId="20" fillId="7" borderId="62" xfId="34" applyNumberFormat="1" applyFont="1" applyFill="1" applyBorder="1" applyAlignment="1" applyProtection="1">
      <alignment horizontal="right" vertical="center" wrapText="1"/>
    </xf>
    <xf numFmtId="183" fontId="19" fillId="0" borderId="0" xfId="34" applyNumberFormat="1" applyFont="1" applyBorder="1" applyAlignment="1" applyProtection="1">
      <alignment horizontal="left" vertical="center" wrapText="1"/>
      <protection locked="0"/>
    </xf>
    <xf numFmtId="183" fontId="59" fillId="0" borderId="0" xfId="34" applyNumberFormat="1" applyFont="1" applyProtection="1">
      <protection locked="0"/>
    </xf>
    <xf numFmtId="183" fontId="59" fillId="0" borderId="0" xfId="34" applyNumberFormat="1" applyFont="1" applyFill="1" applyBorder="1" applyProtection="1">
      <protection locked="0"/>
    </xf>
    <xf numFmtId="183" fontId="19" fillId="0" borderId="0" xfId="34" applyNumberFormat="1" applyFont="1" applyProtection="1">
      <protection locked="0"/>
    </xf>
    <xf numFmtId="183" fontId="19" fillId="0" borderId="0" xfId="34" applyNumberFormat="1" applyFont="1" applyFill="1" applyBorder="1" applyProtection="1">
      <protection locked="0"/>
    </xf>
    <xf numFmtId="183" fontId="59" fillId="0" borderId="0" xfId="34" applyNumberFormat="1" applyFont="1" applyAlignment="1" applyProtection="1">
      <protection locked="0"/>
    </xf>
    <xf numFmtId="183" fontId="59" fillId="0" borderId="0" xfId="34" applyNumberFormat="1" applyFont="1" applyFill="1" applyBorder="1" applyAlignment="1" applyProtection="1">
      <protection locked="0"/>
    </xf>
    <xf numFmtId="3" fontId="40" fillId="0" borderId="24" xfId="53" applyNumberFormat="1" applyFont="1" applyBorder="1"/>
    <xf numFmtId="0" fontId="40" fillId="0" borderId="24" xfId="47" applyFont="1" applyBorder="1"/>
    <xf numFmtId="183" fontId="40" fillId="0" borderId="24" xfId="34" applyNumberFormat="1" applyFont="1" applyBorder="1"/>
    <xf numFmtId="0" fontId="40" fillId="0" borderId="24" xfId="53" applyFont="1" applyBorder="1"/>
    <xf numFmtId="3" fontId="40" fillId="0" borderId="24" xfId="53" applyNumberFormat="1" applyFont="1" applyFill="1" applyBorder="1"/>
    <xf numFmtId="3" fontId="19" fillId="0" borderId="24" xfId="53" applyNumberFormat="1" applyFill="1" applyBorder="1"/>
    <xf numFmtId="0" fontId="60" fillId="0" borderId="24" xfId="47" applyFont="1" applyBorder="1"/>
    <xf numFmtId="183" fontId="30" fillId="6" borderId="47" xfId="34" applyNumberFormat="1" applyFont="1" applyFill="1" applyBorder="1" applyAlignment="1" applyProtection="1">
      <alignment horizontal="center"/>
      <protection locked="0"/>
    </xf>
    <xf numFmtId="183" fontId="30" fillId="6" borderId="48" xfId="34" applyNumberFormat="1" applyFont="1" applyFill="1" applyBorder="1" applyAlignment="1" applyProtection="1">
      <alignment horizontal="center"/>
      <protection locked="0"/>
    </xf>
    <xf numFmtId="183" fontId="32" fillId="6" borderId="50" xfId="34" applyNumberFormat="1" applyFont="1" applyFill="1" applyBorder="1" applyAlignment="1" applyProtection="1">
      <alignment horizontal="center" wrapText="1"/>
      <protection locked="0"/>
    </xf>
    <xf numFmtId="183" fontId="30" fillId="6" borderId="41" xfId="34" applyNumberFormat="1" applyFont="1" applyFill="1" applyBorder="1" applyAlignment="1" applyProtection="1">
      <protection locked="0"/>
    </xf>
    <xf numFmtId="183" fontId="30" fillId="6" borderId="51" xfId="34" applyNumberFormat="1" applyFont="1" applyFill="1" applyBorder="1" applyAlignment="1" applyProtection="1">
      <protection locked="0"/>
    </xf>
    <xf numFmtId="183" fontId="30" fillId="6" borderId="27" xfId="34" applyNumberFormat="1" applyFont="1" applyFill="1" applyBorder="1" applyAlignment="1" applyProtection="1">
      <alignment horizontal="right"/>
    </xf>
    <xf numFmtId="183" fontId="30" fillId="6" borderId="50" xfId="34" applyNumberFormat="1" applyFont="1" applyFill="1" applyBorder="1" applyAlignment="1" applyProtection="1">
      <alignment horizontal="right"/>
    </xf>
    <xf numFmtId="183" fontId="30" fillId="7" borderId="38" xfId="34" applyNumberFormat="1" applyFont="1" applyFill="1" applyBorder="1" applyAlignment="1" applyProtection="1">
      <alignment horizontal="left" vertical="center" wrapText="1"/>
      <protection locked="0"/>
    </xf>
    <xf numFmtId="183" fontId="30" fillId="7" borderId="30" xfId="34" applyNumberFormat="1" applyFont="1" applyFill="1" applyBorder="1" applyAlignment="1" applyProtection="1">
      <alignment horizontal="right" vertical="center" wrapText="1"/>
    </xf>
    <xf numFmtId="183" fontId="30" fillId="7" borderId="38" xfId="34" applyNumberFormat="1" applyFont="1" applyFill="1" applyBorder="1" applyAlignment="1" applyProtection="1">
      <alignment horizontal="right" vertical="center" wrapText="1"/>
    </xf>
    <xf numFmtId="183" fontId="30" fillId="5" borderId="30" xfId="34" applyNumberFormat="1" applyFont="1" applyFill="1" applyBorder="1" applyAlignment="1" applyProtection="1">
      <alignment horizontal="left" vertical="center" wrapText="1"/>
    </xf>
    <xf numFmtId="183" fontId="30" fillId="5" borderId="34" xfId="34" applyNumberFormat="1" applyFont="1" applyFill="1" applyBorder="1" applyAlignment="1" applyProtection="1">
      <alignment horizontal="left" vertical="center" wrapText="1"/>
    </xf>
    <xf numFmtId="183" fontId="30" fillId="5" borderId="35" xfId="34" applyNumberFormat="1" applyFont="1" applyFill="1" applyBorder="1" applyAlignment="1" applyProtection="1">
      <alignment horizontal="left" vertical="center" wrapText="1"/>
    </xf>
    <xf numFmtId="183" fontId="19" fillId="0" borderId="63" xfId="34" applyNumberFormat="1" applyFont="1" applyFill="1" applyBorder="1" applyAlignment="1" applyProtection="1">
      <alignment horizontal="left" vertical="center" wrapText="1"/>
      <protection locked="0"/>
    </xf>
    <xf numFmtId="0" fontId="3" fillId="0" borderId="39" xfId="47" applyFont="1" applyFill="1" applyBorder="1" applyAlignment="1" applyProtection="1">
      <alignment horizontal="left" vertical="center" wrapText="1"/>
      <protection locked="0"/>
    </xf>
    <xf numFmtId="3" fontId="28" fillId="0" borderId="24" xfId="53" applyNumberFormat="1" applyFont="1" applyFill="1" applyBorder="1"/>
    <xf numFmtId="3" fontId="28" fillId="0" borderId="64" xfId="53" applyNumberFormat="1" applyFont="1" applyFill="1" applyBorder="1"/>
    <xf numFmtId="183" fontId="30" fillId="7" borderId="65" xfId="34" applyNumberFormat="1" applyFont="1" applyFill="1" applyBorder="1" applyAlignment="1" applyProtection="1">
      <alignment horizontal="right" vertical="center" wrapText="1"/>
    </xf>
    <xf numFmtId="3" fontId="28" fillId="0" borderId="24" xfId="53" applyNumberFormat="1" applyFont="1" applyBorder="1"/>
    <xf numFmtId="183" fontId="28" fillId="0" borderId="24" xfId="34" applyNumberFormat="1" applyFont="1" applyBorder="1" applyProtection="1">
      <protection locked="0"/>
    </xf>
    <xf numFmtId="183" fontId="28" fillId="0" borderId="33" xfId="34" applyNumberFormat="1" applyFont="1" applyFill="1" applyBorder="1" applyAlignment="1" applyProtection="1">
      <alignment horizontal="left" vertical="center" wrapText="1"/>
      <protection locked="0"/>
    </xf>
    <xf numFmtId="183" fontId="30" fillId="7" borderId="30" xfId="34" applyNumberFormat="1" applyFont="1" applyFill="1" applyBorder="1" applyAlignment="1" applyProtection="1">
      <alignment horizontal="left" vertical="center" wrapText="1"/>
    </xf>
    <xf numFmtId="183" fontId="30" fillId="7" borderId="35" xfId="34" applyNumberFormat="1" applyFont="1" applyFill="1" applyBorder="1" applyAlignment="1" applyProtection="1">
      <alignment horizontal="left" vertical="center" wrapText="1"/>
    </xf>
    <xf numFmtId="183" fontId="30" fillId="4" borderId="54" xfId="34" applyNumberFormat="1" applyFont="1" applyFill="1" applyBorder="1" applyAlignment="1" applyProtection="1">
      <alignment horizontal="left" vertical="center" wrapText="1"/>
    </xf>
    <xf numFmtId="183" fontId="30" fillId="7" borderId="61" xfId="34" applyNumberFormat="1" applyFont="1" applyFill="1" applyBorder="1" applyAlignment="1" applyProtection="1">
      <alignment horizontal="right" vertical="center" wrapText="1"/>
    </xf>
    <xf numFmtId="183" fontId="30" fillId="7" borderId="62" xfId="34" applyNumberFormat="1" applyFont="1" applyFill="1" applyBorder="1" applyAlignment="1" applyProtection="1">
      <alignment horizontal="left" vertical="center" wrapText="1"/>
    </xf>
    <xf numFmtId="183" fontId="30" fillId="7" borderId="66" xfId="34" applyNumberFormat="1" applyFont="1" applyFill="1" applyBorder="1" applyAlignment="1" applyProtection="1">
      <alignment horizontal="left" vertical="center" wrapText="1"/>
    </xf>
    <xf numFmtId="183" fontId="30" fillId="7" borderId="67" xfId="34" applyNumberFormat="1" applyFont="1" applyFill="1" applyBorder="1" applyAlignment="1" applyProtection="1">
      <alignment horizontal="left" vertical="center" wrapText="1"/>
    </xf>
    <xf numFmtId="183" fontId="28" fillId="7" borderId="45" xfId="34" applyNumberFormat="1" applyFont="1" applyFill="1" applyBorder="1" applyProtection="1">
      <protection locked="0"/>
    </xf>
    <xf numFmtId="183" fontId="30" fillId="6" borderId="50" xfId="34" applyNumberFormat="1" applyFont="1" applyFill="1" applyBorder="1" applyAlignment="1" applyProtection="1">
      <alignment horizontal="center" wrapText="1"/>
      <protection locked="0"/>
    </xf>
    <xf numFmtId="0" fontId="40" fillId="0" borderId="6" xfId="47" applyFont="1" applyBorder="1"/>
    <xf numFmtId="0" fontId="40" fillId="0" borderId="24" xfId="53" applyFont="1" applyBorder="1" applyAlignment="1">
      <alignment wrapText="1"/>
    </xf>
    <xf numFmtId="183" fontId="40" fillId="0" borderId="20" xfId="35" applyNumberFormat="1" applyFont="1" applyBorder="1" applyAlignment="1">
      <alignment horizontal="right"/>
    </xf>
    <xf numFmtId="183" fontId="40" fillId="0" borderId="20" xfId="34" applyNumberFormat="1" applyFont="1" applyBorder="1"/>
    <xf numFmtId="183" fontId="40" fillId="0" borderId="21" xfId="34" applyNumberFormat="1" applyFont="1" applyBorder="1"/>
    <xf numFmtId="183" fontId="28" fillId="0" borderId="21" xfId="34" applyNumberFormat="1" applyFont="1" applyBorder="1"/>
    <xf numFmtId="183" fontId="28" fillId="0" borderId="21" xfId="34" applyNumberFormat="1" applyFont="1" applyFill="1" applyBorder="1"/>
    <xf numFmtId="183" fontId="40" fillId="0" borderId="24" xfId="35" applyNumberFormat="1" applyFont="1" applyBorder="1" applyAlignment="1">
      <alignment horizontal="right"/>
    </xf>
    <xf numFmtId="183" fontId="19" fillId="0" borderId="68" xfId="34" applyNumberFormat="1" applyFont="1" applyBorder="1"/>
    <xf numFmtId="183" fontId="19" fillId="0" borderId="68" xfId="34" applyNumberFormat="1" applyFont="1" applyFill="1" applyBorder="1"/>
    <xf numFmtId="3" fontId="40" fillId="0" borderId="26" xfId="53" applyNumberFormat="1" applyFont="1" applyBorder="1"/>
    <xf numFmtId="0" fontId="40" fillId="0" borderId="64" xfId="47" applyFont="1" applyBorder="1"/>
    <xf numFmtId="183" fontId="40" fillId="0" borderId="68" xfId="34" applyNumberFormat="1" applyFont="1" applyBorder="1"/>
    <xf numFmtId="183" fontId="40" fillId="0" borderId="64" xfId="34" applyNumberFormat="1" applyFont="1" applyBorder="1"/>
    <xf numFmtId="0" fontId="60" fillId="0" borderId="64" xfId="47" applyFont="1" applyBorder="1"/>
    <xf numFmtId="183" fontId="40" fillId="0" borderId="24" xfId="35" applyNumberFormat="1" applyFont="1" applyBorder="1"/>
    <xf numFmtId="183" fontId="60" fillId="0" borderId="24" xfId="34" applyNumberFormat="1" applyFont="1" applyBorder="1"/>
    <xf numFmtId="183" fontId="60" fillId="0" borderId="68" xfId="34" applyNumberFormat="1" applyFont="1" applyBorder="1"/>
    <xf numFmtId="183" fontId="60" fillId="0" borderId="64" xfId="34" applyNumberFormat="1" applyFont="1" applyBorder="1"/>
    <xf numFmtId="0" fontId="19" fillId="0" borderId="64" xfId="47" applyBorder="1"/>
    <xf numFmtId="0" fontId="19" fillId="0" borderId="24" xfId="47" applyBorder="1"/>
    <xf numFmtId="183" fontId="19" fillId="0" borderId="24" xfId="34" applyNumberFormat="1" applyFont="1" applyBorder="1"/>
    <xf numFmtId="183" fontId="19" fillId="0" borderId="64" xfId="34" applyNumberFormat="1" applyFont="1" applyBorder="1"/>
    <xf numFmtId="183" fontId="19" fillId="0" borderId="45" xfId="34" applyNumberFormat="1" applyFont="1" applyBorder="1"/>
    <xf numFmtId="183" fontId="19" fillId="0" borderId="69" xfId="34" applyNumberFormat="1" applyFont="1" applyBorder="1"/>
    <xf numFmtId="183" fontId="19" fillId="0" borderId="44" xfId="34" applyNumberFormat="1" applyFont="1" applyBorder="1"/>
    <xf numFmtId="183" fontId="19" fillId="0" borderId="69" xfId="34" applyNumberFormat="1" applyFont="1" applyFill="1" applyBorder="1"/>
    <xf numFmtId="183" fontId="30" fillId="0" borderId="50" xfId="34" applyNumberFormat="1" applyFont="1" applyBorder="1" applyAlignment="1" applyProtection="1">
      <alignment horizontal="center"/>
      <protection locked="0"/>
    </xf>
    <xf numFmtId="3" fontId="28" fillId="0" borderId="70" xfId="53" applyNumberFormat="1" applyFont="1" applyFill="1" applyBorder="1"/>
    <xf numFmtId="3" fontId="28" fillId="0" borderId="70" xfId="53" applyNumberFormat="1" applyFont="1" applyBorder="1"/>
    <xf numFmtId="183" fontId="30" fillId="7" borderId="54" xfId="34" applyNumberFormat="1" applyFont="1" applyFill="1" applyBorder="1" applyAlignment="1" applyProtection="1">
      <alignment horizontal="left" vertical="center" wrapText="1"/>
    </xf>
    <xf numFmtId="183" fontId="28" fillId="0" borderId="70" xfId="34" applyNumberFormat="1" applyFont="1" applyBorder="1" applyAlignment="1" applyProtection="1">
      <alignment horizontal="right" vertical="center" wrapText="1"/>
      <protection locked="0"/>
    </xf>
    <xf numFmtId="183" fontId="28" fillId="0" borderId="31" xfId="34" applyNumberFormat="1" applyFont="1" applyFill="1" applyBorder="1" applyAlignment="1" applyProtection="1">
      <alignment horizontal="left" vertical="center" wrapText="1"/>
      <protection locked="0"/>
    </xf>
    <xf numFmtId="183" fontId="30" fillId="7" borderId="62" xfId="34" applyNumberFormat="1" applyFont="1" applyFill="1" applyBorder="1" applyAlignment="1" applyProtection="1">
      <alignment horizontal="righ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Fill="1" applyBorder="1"/>
    <xf numFmtId="170" fontId="1" fillId="0" borderId="2" xfId="24" applyNumberFormat="1" applyFont="1" applyFill="1" applyBorder="1" applyAlignment="1">
      <alignment horizontal="center"/>
    </xf>
    <xf numFmtId="170" fontId="8" fillId="0" borderId="0" xfId="24" applyNumberFormat="1" applyFont="1" applyBorder="1" applyAlignment="1">
      <alignment horizontal="center"/>
    </xf>
    <xf numFmtId="170" fontId="1" fillId="0" borderId="2" xfId="24" applyNumberFormat="1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0" xfId="0" applyFont="1" applyFill="1" applyBorder="1"/>
    <xf numFmtId="170" fontId="2" fillId="0" borderId="0" xfId="0" applyNumberFormat="1" applyFont="1"/>
    <xf numFmtId="49" fontId="25" fillId="0" borderId="50" xfId="34" applyNumberFormat="1" applyFont="1" applyBorder="1" applyAlignment="1" applyProtection="1">
      <alignment horizontal="center"/>
      <protection locked="0"/>
    </xf>
    <xf numFmtId="183" fontId="59" fillId="0" borderId="1" xfId="34" applyNumberFormat="1" applyFont="1" applyBorder="1" applyAlignment="1" applyProtection="1">
      <alignment horizontal="center"/>
      <protection locked="0"/>
    </xf>
    <xf numFmtId="183" fontId="23" fillId="3" borderId="27" xfId="34" applyNumberFormat="1" applyFont="1" applyFill="1" applyBorder="1" applyAlignment="1" applyProtection="1">
      <alignment horizontal="justify" vertical="center" wrapText="1"/>
      <protection locked="0"/>
    </xf>
    <xf numFmtId="183" fontId="23" fillId="3" borderId="28" xfId="34" applyNumberFormat="1" applyFont="1" applyFill="1" applyBorder="1" applyAlignment="1" applyProtection="1">
      <alignment horizontal="justify" vertical="center" wrapText="1"/>
      <protection locked="0"/>
    </xf>
    <xf numFmtId="183" fontId="24" fillId="0" borderId="0" xfId="34" applyNumberFormat="1" applyFont="1" applyAlignment="1" applyProtection="1">
      <alignment horizontal="center"/>
      <protection locked="0"/>
    </xf>
    <xf numFmtId="183" fontId="25" fillId="0" borderId="27" xfId="34" applyNumberFormat="1" applyFont="1" applyFill="1" applyBorder="1" applyAlignment="1" applyProtection="1">
      <alignment horizontal="center"/>
      <protection locked="0"/>
    </xf>
    <xf numFmtId="183" fontId="25" fillId="0" borderId="28" xfId="34" applyNumberFormat="1" applyFont="1" applyFill="1" applyBorder="1" applyAlignment="1" applyProtection="1">
      <alignment horizontal="center"/>
      <protection locked="0"/>
    </xf>
    <xf numFmtId="183" fontId="25" fillId="0" borderId="29" xfId="34" applyNumberFormat="1" applyFont="1" applyFill="1" applyBorder="1" applyAlignment="1" applyProtection="1">
      <alignment horizontal="center"/>
      <protection locked="0"/>
    </xf>
    <xf numFmtId="183" fontId="25" fillId="0" borderId="27" xfId="34" applyNumberFormat="1" applyFont="1" applyFill="1" applyBorder="1" applyAlignment="1" applyProtection="1">
      <alignment horizontal="center" wrapText="1"/>
      <protection locked="0"/>
    </xf>
    <xf numFmtId="183" fontId="25" fillId="0" borderId="28" xfId="34" applyNumberFormat="1" applyFont="1" applyFill="1" applyBorder="1" applyAlignment="1" applyProtection="1">
      <alignment horizontal="center" wrapText="1"/>
      <protection locked="0"/>
    </xf>
    <xf numFmtId="183" fontId="25" fillId="0" borderId="29" xfId="34" applyNumberFormat="1" applyFont="1" applyFill="1" applyBorder="1" applyAlignment="1" applyProtection="1">
      <alignment horizontal="center" wrapText="1"/>
      <protection locked="0"/>
    </xf>
    <xf numFmtId="183" fontId="33" fillId="0" borderId="1" xfId="34" applyNumberFormat="1" applyFont="1" applyBorder="1" applyAlignment="1" applyProtection="1">
      <alignment horizontal="center"/>
      <protection locked="0"/>
    </xf>
    <xf numFmtId="49" fontId="28" fillId="3" borderId="27" xfId="34" quotePrefix="1" applyNumberFormat="1" applyFont="1" applyFill="1" applyBorder="1" applyAlignment="1" applyProtection="1">
      <alignment horizontal="justify" vertical="center" wrapText="1"/>
      <protection locked="0"/>
    </xf>
    <xf numFmtId="49" fontId="28" fillId="3" borderId="28" xfId="34" applyNumberFormat="1" applyFont="1" applyFill="1" applyBorder="1" applyAlignment="1" applyProtection="1">
      <alignment horizontal="justify" vertical="center" wrapText="1"/>
      <protection locked="0"/>
    </xf>
    <xf numFmtId="49" fontId="28" fillId="3" borderId="29" xfId="34" applyNumberFormat="1" applyFont="1" applyFill="1" applyBorder="1" applyAlignment="1" applyProtection="1">
      <alignment horizontal="justify" vertical="center" wrapText="1"/>
      <protection locked="0"/>
    </xf>
    <xf numFmtId="183" fontId="29" fillId="0" borderId="0" xfId="34" applyNumberFormat="1" applyFont="1" applyAlignment="1" applyProtection="1">
      <alignment horizontal="center"/>
      <protection locked="0"/>
    </xf>
    <xf numFmtId="183" fontId="28" fillId="0" borderId="0" xfId="34" applyNumberFormat="1" applyFont="1" applyBorder="1" applyAlignment="1" applyProtection="1">
      <alignment horizontal="left"/>
      <protection locked="0"/>
    </xf>
    <xf numFmtId="183" fontId="30" fillId="0" borderId="27" xfId="34" applyNumberFormat="1" applyFont="1" applyFill="1" applyBorder="1" applyAlignment="1" applyProtection="1">
      <alignment horizontal="center" wrapText="1"/>
      <protection locked="0"/>
    </xf>
    <xf numFmtId="183" fontId="30" fillId="0" borderId="28" xfId="34" applyNumberFormat="1" applyFont="1" applyFill="1" applyBorder="1" applyAlignment="1" applyProtection="1">
      <alignment horizontal="center" wrapText="1"/>
      <protection locked="0"/>
    </xf>
    <xf numFmtId="183" fontId="30" fillId="0" borderId="29" xfId="34" applyNumberFormat="1" applyFont="1" applyFill="1" applyBorder="1" applyAlignment="1" applyProtection="1">
      <alignment horizontal="center" wrapText="1"/>
      <protection locked="0"/>
    </xf>
    <xf numFmtId="183" fontId="30" fillId="0" borderId="27" xfId="34" applyNumberFormat="1" applyFont="1" applyFill="1" applyBorder="1" applyAlignment="1" applyProtection="1">
      <alignment horizontal="center"/>
      <protection locked="0"/>
    </xf>
    <xf numFmtId="183" fontId="30" fillId="0" borderId="28" xfId="34" applyNumberFormat="1" applyFont="1" applyFill="1" applyBorder="1" applyAlignment="1" applyProtection="1">
      <alignment horizontal="center"/>
      <protection locked="0"/>
    </xf>
    <xf numFmtId="183" fontId="30" fillId="0" borderId="29" xfId="34" applyNumberFormat="1" applyFont="1" applyFill="1" applyBorder="1" applyAlignment="1" applyProtection="1">
      <alignment horizontal="center"/>
      <protection locked="0"/>
    </xf>
    <xf numFmtId="0" fontId="30" fillId="0" borderId="57" xfId="47" applyFont="1" applyFill="1" applyBorder="1" applyAlignment="1" applyProtection="1">
      <alignment horizontal="center"/>
      <protection locked="0"/>
    </xf>
    <xf numFmtId="0" fontId="30" fillId="0" borderId="58" xfId="47" applyFont="1" applyFill="1" applyBorder="1" applyAlignment="1" applyProtection="1">
      <alignment horizontal="center"/>
      <protection locked="0"/>
    </xf>
    <xf numFmtId="0" fontId="30" fillId="0" borderId="71" xfId="47" applyFont="1" applyFill="1" applyBorder="1" applyAlignment="1" applyProtection="1">
      <alignment horizontal="center"/>
      <protection locked="0"/>
    </xf>
    <xf numFmtId="171" fontId="35" fillId="3" borderId="7" xfId="0" applyNumberFormat="1" applyFont="1" applyFill="1" applyBorder="1" applyAlignment="1" applyProtection="1">
      <alignment horizontal="left"/>
    </xf>
    <xf numFmtId="171" fontId="35" fillId="3" borderId="0" xfId="0" applyNumberFormat="1" applyFont="1" applyFill="1" applyBorder="1" applyAlignment="1" applyProtection="1">
      <alignment horizontal="left"/>
    </xf>
    <xf numFmtId="171" fontId="35" fillId="3" borderId="12" xfId="0" applyNumberFormat="1" applyFont="1" applyFill="1" applyBorder="1" applyAlignment="1" applyProtection="1">
      <alignment horizontal="left"/>
    </xf>
    <xf numFmtId="171" fontId="35" fillId="0" borderId="24" xfId="0" applyNumberFormat="1" applyFont="1" applyBorder="1" applyAlignment="1" applyProtection="1">
      <alignment horizontal="center"/>
    </xf>
    <xf numFmtId="0" fontId="35" fillId="0" borderId="24" xfId="0" applyFont="1" applyBorder="1" applyAlignment="1" applyProtection="1">
      <alignment horizontal="center"/>
    </xf>
    <xf numFmtId="171" fontId="35" fillId="2" borderId="24" xfId="42" applyNumberFormat="1" applyFont="1" applyFill="1" applyBorder="1" applyAlignment="1" applyProtection="1">
      <alignment horizontal="center"/>
    </xf>
    <xf numFmtId="171" fontId="35" fillId="0" borderId="25" xfId="0" applyNumberFormat="1" applyFont="1" applyBorder="1" applyAlignment="1" applyProtection="1">
      <alignment horizontal="center"/>
    </xf>
    <xf numFmtId="171" fontId="35" fillId="3" borderId="10" xfId="0" applyNumberFormat="1" applyFont="1" applyFill="1" applyBorder="1" applyAlignment="1" applyProtection="1">
      <alignment horizontal="left"/>
    </xf>
    <xf numFmtId="171" fontId="35" fillId="3" borderId="3" xfId="0" applyNumberFormat="1" applyFont="1" applyFill="1" applyBorder="1" applyAlignment="1" applyProtection="1">
      <alignment horizontal="left"/>
    </xf>
    <xf numFmtId="171" fontId="35" fillId="3" borderId="8" xfId="0" applyNumberFormat="1" applyFont="1" applyFill="1" applyBorder="1" applyAlignment="1" applyProtection="1">
      <alignment horizontal="left"/>
    </xf>
    <xf numFmtId="0" fontId="2" fillId="0" borderId="14" xfId="0" applyFont="1" applyBorder="1" applyAlignment="1">
      <alignment horizontal="left"/>
    </xf>
    <xf numFmtId="0" fontId="0" fillId="0" borderId="17" xfId="0" applyBorder="1" applyAlignment="1">
      <alignment horizontal="left"/>
    </xf>
    <xf numFmtId="167" fontId="0" fillId="0" borderId="5" xfId="0" applyNumberForma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3" fillId="0" borderId="57" xfId="0" applyFont="1" applyBorder="1" applyAlignment="1">
      <alignment horizontal="center" vertical="center" wrapText="1"/>
    </xf>
    <xf numFmtId="0" fontId="3" fillId="0" borderId="58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63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7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/>
    </xf>
    <xf numFmtId="0" fontId="0" fillId="0" borderId="64" xfId="0" applyBorder="1" applyAlignment="1">
      <alignment horizontal="left"/>
    </xf>
    <xf numFmtId="4" fontId="0" fillId="0" borderId="73" xfId="0" applyNumberFormat="1" applyBorder="1" applyAlignment="1">
      <alignment horizontal="right"/>
    </xf>
    <xf numFmtId="0" fontId="0" fillId="0" borderId="21" xfId="0" applyBorder="1" applyAlignment="1">
      <alignment horizontal="right"/>
    </xf>
    <xf numFmtId="0" fontId="3" fillId="0" borderId="10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0" fillId="0" borderId="26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26" xfId="0" applyFont="1" applyBorder="1" applyAlignment="1">
      <alignment horizontal="left"/>
    </xf>
    <xf numFmtId="0" fontId="3" fillId="0" borderId="25" xfId="0" applyFont="1" applyBorder="1" applyAlignment="1">
      <alignment horizontal="left"/>
    </xf>
    <xf numFmtId="0" fontId="0" fillId="0" borderId="18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24" xfId="0" applyBorder="1" applyAlignment="1">
      <alignment horizontal="left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4" xfId="0" applyBorder="1" applyAlignment="1">
      <alignment horizontal="left"/>
    </xf>
    <xf numFmtId="0" fontId="3" fillId="0" borderId="47" xfId="0" applyFont="1" applyBorder="1" applyAlignment="1">
      <alignment horizontal="center"/>
    </xf>
    <xf numFmtId="0" fontId="3" fillId="0" borderId="49" xfId="0" applyFont="1" applyBorder="1" applyAlignment="1">
      <alignment horizontal="center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</cellXfs>
  <cellStyles count="62">
    <cellStyle name="‚" xfId="1"/>
    <cellStyle name="„" xfId="2"/>
    <cellStyle name="€" xfId="3"/>
    <cellStyle name="…" xfId="4"/>
    <cellStyle name="†" xfId="5"/>
    <cellStyle name="‡" xfId="6"/>
    <cellStyle name="" xfId="7"/>
    <cellStyle name="Comma" xfId="8"/>
    <cellStyle name="Currency" xfId="9"/>
    <cellStyle name="Date" xfId="10"/>
    <cellStyle name="Euro" xfId="11"/>
    <cellStyle name="ƒ" xfId="12"/>
    <cellStyle name="F2" xfId="13"/>
    <cellStyle name="F3" xfId="14"/>
    <cellStyle name="F4" xfId="15"/>
    <cellStyle name="F5" xfId="16"/>
    <cellStyle name="F6" xfId="17"/>
    <cellStyle name="F7" xfId="18"/>
    <cellStyle name="F8" xfId="19"/>
    <cellStyle name="Fixed" xfId="20"/>
    <cellStyle name="Heading1" xfId="21"/>
    <cellStyle name="Heading2" xfId="22"/>
    <cellStyle name="Hipervínculo 2" xfId="23"/>
    <cellStyle name="Millares" xfId="24" builtinId="3"/>
    <cellStyle name="Millares [0] 2" xfId="25"/>
    <cellStyle name="Millares 10" xfId="26"/>
    <cellStyle name="Millares 2" xfId="27"/>
    <cellStyle name="Millares 3" xfId="28"/>
    <cellStyle name="Millares 4" xfId="29"/>
    <cellStyle name="Millares 5" xfId="30"/>
    <cellStyle name="Millares 6" xfId="31"/>
    <cellStyle name="Millares 7" xfId="32"/>
    <cellStyle name="Millares 8" xfId="33"/>
    <cellStyle name="Millares 9" xfId="34"/>
    <cellStyle name="Millares 9 2" xfId="35"/>
    <cellStyle name="Moneda 2" xfId="36"/>
    <cellStyle name="Moneda 3" xfId="37"/>
    <cellStyle name="Moneda 4" xfId="38"/>
    <cellStyle name="Normal" xfId="0" builtinId="0"/>
    <cellStyle name="Normal 10" xfId="39"/>
    <cellStyle name="Normal 10 2" xfId="40"/>
    <cellStyle name="Normal 14" xfId="41"/>
    <cellStyle name="Normal 2" xfId="42"/>
    <cellStyle name="Normal 21" xfId="43"/>
    <cellStyle name="Normal 3" xfId="44"/>
    <cellStyle name="Normal 4" xfId="45"/>
    <cellStyle name="Normal 4 2" xfId="46"/>
    <cellStyle name="Normal 5" xfId="47"/>
    <cellStyle name="Normal 5 2" xfId="48"/>
    <cellStyle name="Normal 5 3" xfId="49"/>
    <cellStyle name="Normal 6" xfId="50"/>
    <cellStyle name="Normal 8" xfId="51"/>
    <cellStyle name="Normal 9" xfId="52"/>
    <cellStyle name="Normal_CUADROS PSFF SIMACOTA-SEPBRE 18" xfId="53"/>
    <cellStyle name="Percent" xfId="54"/>
    <cellStyle name="Porcentaje 2" xfId="55"/>
    <cellStyle name="Porcentaje 3" xfId="56"/>
    <cellStyle name="Porcentaje 4" xfId="57"/>
    <cellStyle name="Porcentual" xfId="58" builtinId="5"/>
    <cellStyle name="Porcentual 2" xfId="59"/>
    <cellStyle name="Porcentual 3" xfId="60"/>
    <cellStyle name="þ_x001d_ð'_x000c_ïþ÷_x000c_âþU_x0001_´_x0006_ _x0008__x0007__x0001__x0001_" xfId="6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2369820</xdr:colOff>
      <xdr:row>3</xdr:row>
      <xdr:rowOff>15240</xdr:rowOff>
    </xdr:to>
    <xdr:pic>
      <xdr:nvPicPr>
        <xdr:cNvPr id="7169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84860" y="0"/>
          <a:ext cx="2369820" cy="5486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2918460</xdr:colOff>
      <xdr:row>0</xdr:row>
      <xdr:rowOff>106680</xdr:rowOff>
    </xdr:from>
    <xdr:to>
      <xdr:col>2</xdr:col>
      <xdr:colOff>899160</xdr:colOff>
      <xdr:row>2</xdr:row>
      <xdr:rowOff>137160</xdr:rowOff>
    </xdr:to>
    <xdr:pic>
      <xdr:nvPicPr>
        <xdr:cNvPr id="7170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703320" y="106680"/>
          <a:ext cx="168402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2369820</xdr:colOff>
      <xdr:row>3</xdr:row>
      <xdr:rowOff>15240</xdr:rowOff>
    </xdr:to>
    <xdr:pic>
      <xdr:nvPicPr>
        <xdr:cNvPr id="9217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84860" y="0"/>
          <a:ext cx="2369820" cy="5486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2720340</xdr:colOff>
      <xdr:row>0</xdr:row>
      <xdr:rowOff>60960</xdr:rowOff>
    </xdr:from>
    <xdr:to>
      <xdr:col>2</xdr:col>
      <xdr:colOff>708660</xdr:colOff>
      <xdr:row>2</xdr:row>
      <xdr:rowOff>91440</xdr:rowOff>
    </xdr:to>
    <xdr:pic>
      <xdr:nvPicPr>
        <xdr:cNvPr id="9218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505200" y="60960"/>
          <a:ext cx="169164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670560</xdr:colOff>
      <xdr:row>3</xdr:row>
      <xdr:rowOff>0</xdr:rowOff>
    </xdr:to>
    <xdr:pic>
      <xdr:nvPicPr>
        <xdr:cNvPr id="10241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2377440" cy="5486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990600</xdr:colOff>
      <xdr:row>0</xdr:row>
      <xdr:rowOff>137160</xdr:rowOff>
    </xdr:from>
    <xdr:to>
      <xdr:col>2</xdr:col>
      <xdr:colOff>381000</xdr:colOff>
      <xdr:row>2</xdr:row>
      <xdr:rowOff>152400</xdr:rowOff>
    </xdr:to>
    <xdr:pic>
      <xdr:nvPicPr>
        <xdr:cNvPr id="10242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697480" y="137160"/>
          <a:ext cx="168402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2369820</xdr:colOff>
      <xdr:row>3</xdr:row>
      <xdr:rowOff>53340</xdr:rowOff>
    </xdr:to>
    <xdr:pic>
      <xdr:nvPicPr>
        <xdr:cNvPr id="11265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2920" y="0"/>
          <a:ext cx="221742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198120</xdr:colOff>
      <xdr:row>0</xdr:row>
      <xdr:rowOff>7620</xdr:rowOff>
    </xdr:from>
    <xdr:to>
      <xdr:col>4</xdr:col>
      <xdr:colOff>685800</xdr:colOff>
      <xdr:row>2</xdr:row>
      <xdr:rowOff>60960</xdr:rowOff>
    </xdr:to>
    <xdr:pic>
      <xdr:nvPicPr>
        <xdr:cNvPr id="11266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918460" y="7620"/>
          <a:ext cx="1607820" cy="403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2369820</xdr:colOff>
      <xdr:row>3</xdr:row>
      <xdr:rowOff>60960</xdr:rowOff>
    </xdr:to>
    <xdr:pic>
      <xdr:nvPicPr>
        <xdr:cNvPr id="12289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0"/>
          <a:ext cx="2369820" cy="579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4</xdr:col>
      <xdr:colOff>777240</xdr:colOff>
      <xdr:row>2</xdr:row>
      <xdr:rowOff>45720</xdr:rowOff>
    </xdr:to>
    <xdr:pic>
      <xdr:nvPicPr>
        <xdr:cNvPr id="12290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895600" y="0"/>
          <a:ext cx="1874520" cy="3962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2369820</xdr:colOff>
      <xdr:row>3</xdr:row>
      <xdr:rowOff>60960</xdr:rowOff>
    </xdr:to>
    <xdr:pic>
      <xdr:nvPicPr>
        <xdr:cNvPr id="13313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0540" y="0"/>
          <a:ext cx="2369820" cy="579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0</xdr:row>
      <xdr:rowOff>0</xdr:rowOff>
    </xdr:from>
    <xdr:to>
      <xdr:col>7</xdr:col>
      <xdr:colOff>563880</xdr:colOff>
      <xdr:row>2</xdr:row>
      <xdr:rowOff>45720</xdr:rowOff>
    </xdr:to>
    <xdr:pic>
      <xdr:nvPicPr>
        <xdr:cNvPr id="13314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162300" y="0"/>
          <a:ext cx="1676400" cy="3962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2369820</xdr:colOff>
      <xdr:row>3</xdr:row>
      <xdr:rowOff>60960</xdr:rowOff>
    </xdr:to>
    <xdr:pic>
      <xdr:nvPicPr>
        <xdr:cNvPr id="14337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2920" y="0"/>
          <a:ext cx="2369820" cy="579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2735580</xdr:colOff>
      <xdr:row>0</xdr:row>
      <xdr:rowOff>76200</xdr:rowOff>
    </xdr:from>
    <xdr:to>
      <xdr:col>2</xdr:col>
      <xdr:colOff>678180</xdr:colOff>
      <xdr:row>2</xdr:row>
      <xdr:rowOff>129540</xdr:rowOff>
    </xdr:to>
    <xdr:pic>
      <xdr:nvPicPr>
        <xdr:cNvPr id="14338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238500" y="76200"/>
          <a:ext cx="1684020" cy="403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99060</xdr:colOff>
      <xdr:row>3</xdr:row>
      <xdr:rowOff>60960</xdr:rowOff>
    </xdr:to>
    <xdr:pic>
      <xdr:nvPicPr>
        <xdr:cNvPr id="6175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1480" y="0"/>
          <a:ext cx="2369820" cy="5943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434340</xdr:colOff>
      <xdr:row>0</xdr:row>
      <xdr:rowOff>83820</xdr:rowOff>
    </xdr:from>
    <xdr:to>
      <xdr:col>3</xdr:col>
      <xdr:colOff>990600</xdr:colOff>
      <xdr:row>2</xdr:row>
      <xdr:rowOff>144780</xdr:rowOff>
    </xdr:to>
    <xdr:pic>
      <xdr:nvPicPr>
        <xdr:cNvPr id="6176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116580" y="83820"/>
          <a:ext cx="168402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102</xdr:row>
      <xdr:rowOff>0</xdr:rowOff>
    </xdr:from>
    <xdr:to>
      <xdr:col>0</xdr:col>
      <xdr:colOff>2369820</xdr:colOff>
      <xdr:row>105</xdr:row>
      <xdr:rowOff>60960</xdr:rowOff>
    </xdr:to>
    <xdr:pic>
      <xdr:nvPicPr>
        <xdr:cNvPr id="15361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7693640"/>
          <a:ext cx="2369820" cy="579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2743200</xdr:colOff>
      <xdr:row>102</xdr:row>
      <xdr:rowOff>60960</xdr:rowOff>
    </xdr:from>
    <xdr:to>
      <xdr:col>1</xdr:col>
      <xdr:colOff>137160</xdr:colOff>
      <xdr:row>104</xdr:row>
      <xdr:rowOff>121920</xdr:rowOff>
    </xdr:to>
    <xdr:pic>
      <xdr:nvPicPr>
        <xdr:cNvPr id="15362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43200" y="17754600"/>
          <a:ext cx="1684020" cy="4114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INHACIENDA/PSFF/DOCUMENTOS%20PROPUESTOS/PROPUESTA%20PROGRAMA%20E.S.E/PROYECCIONES%20FINANCIERAS%20E.S.E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AppData/Local/Temp/Rar$DIa0.788/MINHACIENDA/PSFF/DOCUMENTOS%20PROPUESTOS/PROPUESTA%20PROGRAMA%20E.S.E/PROYECCIONES%20FINANCIERAS%20E.S.E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OBL Y DIST"/>
      <sheetName val="MORBI"/>
      <sheetName val="MORTA"/>
      <sheetName val="CAPAC"/>
      <sheetName val="SERV ESE"/>
      <sheetName val="CAP PRIV"/>
      <sheetName val="calidad"/>
      <sheetName val="procesos"/>
      <sheetName val="Portafolio"/>
      <sheetName val="Produccion"/>
      <sheetName val="Eficiencia"/>
      <sheetName val="Reconocimiento"/>
      <sheetName val="%Reconocimiento"/>
      <sheetName val="Recaudado"/>
      <sheetName val="%Recaudado"/>
      <sheetName val="Cuadro verificación"/>
      <sheetName val="plan recau"/>
      <sheetName val="Cartera"/>
      <sheetName val="GVariables"/>
      <sheetName val="%Gastos"/>
      <sheetName val="Contratos personal"/>
      <sheetName val="eficiencia eco"/>
      <sheetName val="balance pptal"/>
      <sheetName val="Pasivos"/>
      <sheetName val="Fortalecimiento tecnológico"/>
      <sheetName val="PRESUPUESTO"/>
      <sheetName val="Equilibrio presupuestal"/>
      <sheetName val="Flujo Financiero Proyectado"/>
      <sheetName val="Riesgo"/>
      <sheetName val="Car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I2" t="str">
            <v>05</v>
          </cell>
        </row>
        <row r="3">
          <cell r="BI3" t="str">
            <v>05</v>
          </cell>
        </row>
        <row r="4">
          <cell r="BI4" t="str">
            <v>05</v>
          </cell>
        </row>
        <row r="5">
          <cell r="BI5" t="str">
            <v>05</v>
          </cell>
        </row>
        <row r="6">
          <cell r="BI6" t="str">
            <v>05</v>
          </cell>
        </row>
        <row r="7">
          <cell r="BI7" t="str">
            <v>05</v>
          </cell>
        </row>
        <row r="8">
          <cell r="BI8" t="str">
            <v>05</v>
          </cell>
        </row>
        <row r="9">
          <cell r="BI9" t="str">
            <v>05</v>
          </cell>
        </row>
        <row r="10">
          <cell r="BI10" t="str">
            <v>05</v>
          </cell>
        </row>
        <row r="11">
          <cell r="BI11" t="str">
            <v>05</v>
          </cell>
        </row>
        <row r="12">
          <cell r="BI12" t="str">
            <v>05</v>
          </cell>
        </row>
        <row r="13">
          <cell r="BI13" t="str">
            <v>05</v>
          </cell>
        </row>
        <row r="14">
          <cell r="BI14" t="str">
            <v>05</v>
          </cell>
        </row>
        <row r="15">
          <cell r="BI15" t="str">
            <v>05</v>
          </cell>
        </row>
        <row r="16">
          <cell r="BI16" t="str">
            <v>05</v>
          </cell>
        </row>
        <row r="17">
          <cell r="BI17" t="str">
            <v>05</v>
          </cell>
        </row>
        <row r="18">
          <cell r="BI18" t="str">
            <v>05</v>
          </cell>
        </row>
        <row r="19">
          <cell r="BI19" t="str">
            <v>05</v>
          </cell>
        </row>
        <row r="20">
          <cell r="BI20" t="str">
            <v>05</v>
          </cell>
        </row>
        <row r="21">
          <cell r="BI21" t="str">
            <v>05</v>
          </cell>
        </row>
        <row r="22">
          <cell r="BI22" t="str">
            <v>05</v>
          </cell>
        </row>
        <row r="23">
          <cell r="BI23" t="str">
            <v>05</v>
          </cell>
        </row>
        <row r="24">
          <cell r="BI24" t="str">
            <v>05</v>
          </cell>
        </row>
        <row r="25">
          <cell r="BI25" t="str">
            <v>05</v>
          </cell>
        </row>
        <row r="26">
          <cell r="BI26" t="str">
            <v>05</v>
          </cell>
        </row>
        <row r="27">
          <cell r="BI27" t="str">
            <v>05</v>
          </cell>
        </row>
        <row r="28">
          <cell r="BI28" t="str">
            <v>05</v>
          </cell>
        </row>
        <row r="29">
          <cell r="BI29" t="str">
            <v>05</v>
          </cell>
        </row>
        <row r="30">
          <cell r="BI30" t="str">
            <v>05</v>
          </cell>
        </row>
        <row r="31">
          <cell r="BI31" t="str">
            <v>05</v>
          </cell>
        </row>
        <row r="32">
          <cell r="BI32" t="str">
            <v>05</v>
          </cell>
        </row>
        <row r="33">
          <cell r="BI33" t="str">
            <v>05</v>
          </cell>
        </row>
        <row r="34">
          <cell r="BI34" t="str">
            <v>05</v>
          </cell>
        </row>
        <row r="35">
          <cell r="BI35" t="str">
            <v>05</v>
          </cell>
        </row>
        <row r="36">
          <cell r="BI36" t="str">
            <v>05</v>
          </cell>
        </row>
        <row r="37">
          <cell r="BI37" t="str">
            <v>05</v>
          </cell>
        </row>
        <row r="38">
          <cell r="BI38" t="str">
            <v>05</v>
          </cell>
        </row>
        <row r="39">
          <cell r="BI39" t="str">
            <v>05</v>
          </cell>
        </row>
        <row r="40">
          <cell r="BI40" t="str">
            <v>05</v>
          </cell>
        </row>
        <row r="41">
          <cell r="BI41" t="str">
            <v>05</v>
          </cell>
        </row>
        <row r="42">
          <cell r="BI42" t="str">
            <v>05</v>
          </cell>
        </row>
        <row r="43">
          <cell r="BI43" t="str">
            <v>05</v>
          </cell>
        </row>
        <row r="44">
          <cell r="BI44" t="str">
            <v>05</v>
          </cell>
        </row>
        <row r="45">
          <cell r="BI45" t="str">
            <v>05</v>
          </cell>
        </row>
        <row r="46">
          <cell r="BI46" t="str">
            <v>05</v>
          </cell>
        </row>
        <row r="47">
          <cell r="BI47" t="str">
            <v>05</v>
          </cell>
        </row>
        <row r="48">
          <cell r="BI48" t="str">
            <v>05</v>
          </cell>
        </row>
        <row r="49">
          <cell r="BI49" t="str">
            <v>05</v>
          </cell>
        </row>
        <row r="50">
          <cell r="BI50" t="str">
            <v>05</v>
          </cell>
        </row>
        <row r="51">
          <cell r="BI51" t="str">
            <v>05</v>
          </cell>
        </row>
        <row r="52">
          <cell r="BI52" t="str">
            <v>05</v>
          </cell>
        </row>
        <row r="53">
          <cell r="BI53" t="str">
            <v>05</v>
          </cell>
        </row>
        <row r="54">
          <cell r="A54">
            <v>0</v>
          </cell>
          <cell r="K54">
            <v>0</v>
          </cell>
          <cell r="BI54" t="str">
            <v>05</v>
          </cell>
        </row>
        <row r="55">
          <cell r="BI55" t="str">
            <v>05</v>
          </cell>
        </row>
        <row r="56">
          <cell r="BI56" t="str">
            <v>05</v>
          </cell>
        </row>
        <row r="57">
          <cell r="BI57" t="str">
            <v>05</v>
          </cell>
        </row>
        <row r="58">
          <cell r="BI58" t="str">
            <v>05</v>
          </cell>
        </row>
        <row r="59">
          <cell r="BI59" t="str">
            <v>05</v>
          </cell>
        </row>
        <row r="60">
          <cell r="BI60" t="str">
            <v>05</v>
          </cell>
        </row>
        <row r="61">
          <cell r="BI61" t="str">
            <v>05</v>
          </cell>
        </row>
        <row r="62">
          <cell r="BI62" t="str">
            <v>05</v>
          </cell>
        </row>
        <row r="63">
          <cell r="BI63" t="str">
            <v>05</v>
          </cell>
        </row>
        <row r="64">
          <cell r="BI64" t="str">
            <v>05</v>
          </cell>
        </row>
        <row r="65">
          <cell r="BI65" t="str">
            <v>05</v>
          </cell>
        </row>
        <row r="66">
          <cell r="BI66" t="str">
            <v>05</v>
          </cell>
        </row>
        <row r="67">
          <cell r="BI67" t="str">
            <v>05</v>
          </cell>
        </row>
        <row r="68">
          <cell r="BI68" t="str">
            <v>05</v>
          </cell>
        </row>
        <row r="69">
          <cell r="BI69" t="str">
            <v>05</v>
          </cell>
        </row>
        <row r="70">
          <cell r="BI70" t="str">
            <v>05</v>
          </cell>
        </row>
        <row r="71">
          <cell r="BI71" t="str">
            <v>05</v>
          </cell>
        </row>
        <row r="72">
          <cell r="BI72" t="str">
            <v>05</v>
          </cell>
        </row>
        <row r="73">
          <cell r="BI73" t="str">
            <v>05</v>
          </cell>
        </row>
        <row r="74">
          <cell r="BI74" t="str">
            <v>05</v>
          </cell>
        </row>
        <row r="75">
          <cell r="BI75" t="str">
            <v>05</v>
          </cell>
        </row>
        <row r="76">
          <cell r="BI76" t="str">
            <v>05</v>
          </cell>
        </row>
        <row r="77">
          <cell r="BI77" t="str">
            <v>05</v>
          </cell>
        </row>
        <row r="78">
          <cell r="BI78" t="str">
            <v>05</v>
          </cell>
        </row>
        <row r="79">
          <cell r="BI79" t="str">
            <v>05</v>
          </cell>
        </row>
        <row r="80">
          <cell r="BI80" t="str">
            <v>05</v>
          </cell>
        </row>
        <row r="81">
          <cell r="BI81" t="str">
            <v>05</v>
          </cell>
        </row>
        <row r="82">
          <cell r="BI82" t="str">
            <v>05</v>
          </cell>
        </row>
        <row r="83">
          <cell r="BI83" t="str">
            <v>05</v>
          </cell>
        </row>
        <row r="84">
          <cell r="BI84" t="str">
            <v>05</v>
          </cell>
        </row>
        <row r="85">
          <cell r="BI85" t="str">
            <v>05</v>
          </cell>
        </row>
        <row r="86">
          <cell r="BI86" t="str">
            <v>05</v>
          </cell>
        </row>
        <row r="87">
          <cell r="BI87" t="str">
            <v>05</v>
          </cell>
        </row>
        <row r="88">
          <cell r="BI88" t="str">
            <v>05</v>
          </cell>
        </row>
        <row r="89">
          <cell r="BI89" t="str">
            <v>05</v>
          </cell>
        </row>
        <row r="90">
          <cell r="BI90" t="str">
            <v>05</v>
          </cell>
        </row>
        <row r="91">
          <cell r="BI91" t="str">
            <v>05</v>
          </cell>
        </row>
        <row r="92">
          <cell r="BI92" t="str">
            <v>05</v>
          </cell>
        </row>
        <row r="93">
          <cell r="BI93" t="str">
            <v>05</v>
          </cell>
        </row>
        <row r="94">
          <cell r="BI94" t="str">
            <v>05</v>
          </cell>
        </row>
        <row r="95">
          <cell r="BI95" t="str">
            <v>05</v>
          </cell>
        </row>
        <row r="96">
          <cell r="BI96" t="str">
            <v>05</v>
          </cell>
        </row>
        <row r="97">
          <cell r="BI97" t="str">
            <v>05</v>
          </cell>
        </row>
        <row r="98">
          <cell r="BI98" t="str">
            <v>05</v>
          </cell>
        </row>
        <row r="99">
          <cell r="BI99" t="str">
            <v>05</v>
          </cell>
        </row>
        <row r="100">
          <cell r="BI100" t="str">
            <v>05</v>
          </cell>
        </row>
        <row r="101">
          <cell r="BI101" t="str">
            <v>05</v>
          </cell>
        </row>
        <row r="102">
          <cell r="BI102" t="str">
            <v>05</v>
          </cell>
        </row>
        <row r="103">
          <cell r="BI103" t="str">
            <v>05</v>
          </cell>
        </row>
        <row r="104">
          <cell r="BI104" t="str">
            <v>05</v>
          </cell>
        </row>
        <row r="105">
          <cell r="BI105" t="str">
            <v>05</v>
          </cell>
        </row>
        <row r="106">
          <cell r="BI106" t="str">
            <v>05</v>
          </cell>
        </row>
        <row r="107">
          <cell r="BI107" t="str">
            <v>05</v>
          </cell>
        </row>
        <row r="108">
          <cell r="BI108" t="str">
            <v>05</v>
          </cell>
        </row>
        <row r="109">
          <cell r="BI109" t="str">
            <v>05</v>
          </cell>
        </row>
        <row r="110">
          <cell r="BI110" t="str">
            <v>05</v>
          </cell>
        </row>
        <row r="111">
          <cell r="BI111" t="str">
            <v>05</v>
          </cell>
        </row>
        <row r="112">
          <cell r="BI112" t="str">
            <v>05</v>
          </cell>
        </row>
        <row r="113">
          <cell r="BI113" t="str">
            <v>05</v>
          </cell>
        </row>
        <row r="114">
          <cell r="BI114" t="str">
            <v>05</v>
          </cell>
        </row>
        <row r="115">
          <cell r="BI115" t="str">
            <v>05</v>
          </cell>
        </row>
        <row r="116">
          <cell r="BI116" t="str">
            <v>05</v>
          </cell>
        </row>
        <row r="117">
          <cell r="BI117" t="str">
            <v>05</v>
          </cell>
        </row>
        <row r="118">
          <cell r="BI118" t="str">
            <v>05</v>
          </cell>
        </row>
        <row r="119">
          <cell r="BI119" t="str">
            <v>05</v>
          </cell>
        </row>
        <row r="120">
          <cell r="BI120" t="str">
            <v>05</v>
          </cell>
        </row>
        <row r="121">
          <cell r="BI121" t="str">
            <v>05</v>
          </cell>
        </row>
        <row r="122">
          <cell r="BI122" t="str">
            <v>05</v>
          </cell>
        </row>
        <row r="123">
          <cell r="BI123" t="str">
            <v>05</v>
          </cell>
        </row>
        <row r="124">
          <cell r="BI124" t="str">
            <v>05</v>
          </cell>
        </row>
        <row r="125">
          <cell r="BI125" t="str">
            <v>05</v>
          </cell>
        </row>
        <row r="126">
          <cell r="BI126" t="str">
            <v>05</v>
          </cell>
        </row>
        <row r="127">
          <cell r="BI127" t="str">
            <v>08</v>
          </cell>
        </row>
        <row r="128">
          <cell r="BI128" t="str">
            <v>08</v>
          </cell>
        </row>
        <row r="129">
          <cell r="BI129" t="str">
            <v>08</v>
          </cell>
        </row>
        <row r="130">
          <cell r="BI130" t="str">
            <v>08</v>
          </cell>
        </row>
        <row r="131">
          <cell r="BI131" t="str">
            <v>08</v>
          </cell>
        </row>
        <row r="132">
          <cell r="BI132" t="str">
            <v>08</v>
          </cell>
        </row>
        <row r="133">
          <cell r="BI133" t="str">
            <v>08</v>
          </cell>
        </row>
        <row r="134">
          <cell r="BI134" t="str">
            <v>08</v>
          </cell>
        </row>
        <row r="135">
          <cell r="BI135" t="str">
            <v>08</v>
          </cell>
        </row>
        <row r="136">
          <cell r="BI136" t="str">
            <v>08</v>
          </cell>
        </row>
        <row r="137">
          <cell r="BI137" t="str">
            <v>08</v>
          </cell>
        </row>
        <row r="138">
          <cell r="BI138" t="str">
            <v>08</v>
          </cell>
        </row>
        <row r="139">
          <cell r="BI139" t="str">
            <v>08</v>
          </cell>
        </row>
        <row r="140">
          <cell r="BI140" t="str">
            <v>08</v>
          </cell>
        </row>
        <row r="141">
          <cell r="BI141" t="str">
            <v>08</v>
          </cell>
        </row>
        <row r="142">
          <cell r="BI142" t="str">
            <v>08</v>
          </cell>
        </row>
        <row r="143">
          <cell r="BI143" t="str">
            <v>08</v>
          </cell>
        </row>
        <row r="144">
          <cell r="BI144" t="str">
            <v>08</v>
          </cell>
        </row>
        <row r="145">
          <cell r="BI145" t="str">
            <v>08</v>
          </cell>
        </row>
        <row r="146">
          <cell r="BI146" t="str">
            <v>08</v>
          </cell>
        </row>
        <row r="147">
          <cell r="BI147" t="str">
            <v>08</v>
          </cell>
        </row>
        <row r="148">
          <cell r="BI148" t="str">
            <v>08</v>
          </cell>
        </row>
        <row r="149">
          <cell r="BI149" t="str">
            <v>08</v>
          </cell>
        </row>
        <row r="150">
          <cell r="BI150" t="str">
            <v>11</v>
          </cell>
        </row>
        <row r="151">
          <cell r="BI151" t="str">
            <v>13</v>
          </cell>
        </row>
        <row r="152">
          <cell r="BI152" t="str">
            <v>13</v>
          </cell>
        </row>
        <row r="153">
          <cell r="BI153" t="str">
            <v>13</v>
          </cell>
        </row>
        <row r="154">
          <cell r="BI154" t="str">
            <v>13</v>
          </cell>
        </row>
        <row r="155">
          <cell r="BI155" t="str">
            <v>13</v>
          </cell>
        </row>
        <row r="156">
          <cell r="BI156" t="str">
            <v>13</v>
          </cell>
        </row>
        <row r="157">
          <cell r="BI157" t="str">
            <v>13</v>
          </cell>
        </row>
        <row r="158">
          <cell r="BI158" t="str">
            <v>13</v>
          </cell>
        </row>
        <row r="159">
          <cell r="BI159" t="str">
            <v>13</v>
          </cell>
        </row>
        <row r="160">
          <cell r="BI160" t="str">
            <v>13</v>
          </cell>
        </row>
        <row r="161">
          <cell r="BI161" t="str">
            <v>13</v>
          </cell>
        </row>
        <row r="162">
          <cell r="BI162" t="str">
            <v>13</v>
          </cell>
        </row>
        <row r="163">
          <cell r="BI163" t="str">
            <v>13</v>
          </cell>
        </row>
        <row r="164">
          <cell r="BI164" t="str">
            <v>13</v>
          </cell>
        </row>
        <row r="165">
          <cell r="BI165" t="str">
            <v>13</v>
          </cell>
        </row>
        <row r="166">
          <cell r="BI166" t="str">
            <v>13</v>
          </cell>
        </row>
        <row r="167">
          <cell r="BI167" t="str">
            <v>13</v>
          </cell>
        </row>
        <row r="168">
          <cell r="BI168" t="str">
            <v>13</v>
          </cell>
        </row>
        <row r="169">
          <cell r="BI169" t="str">
            <v>13</v>
          </cell>
        </row>
        <row r="170">
          <cell r="BI170" t="str">
            <v>13</v>
          </cell>
        </row>
        <row r="171">
          <cell r="BI171" t="str">
            <v>13</v>
          </cell>
        </row>
        <row r="172">
          <cell r="BI172" t="str">
            <v>13</v>
          </cell>
        </row>
        <row r="173">
          <cell r="BI173" t="str">
            <v>13</v>
          </cell>
        </row>
        <row r="174">
          <cell r="BI174" t="str">
            <v>13</v>
          </cell>
        </row>
        <row r="175">
          <cell r="BI175" t="str">
            <v>13</v>
          </cell>
        </row>
        <row r="176">
          <cell r="BI176" t="str">
            <v>13</v>
          </cell>
        </row>
        <row r="177">
          <cell r="BI177" t="str">
            <v>13</v>
          </cell>
        </row>
        <row r="178">
          <cell r="BI178" t="str">
            <v>13</v>
          </cell>
        </row>
        <row r="179">
          <cell r="BI179" t="str">
            <v>13</v>
          </cell>
        </row>
        <row r="180">
          <cell r="BI180" t="str">
            <v>13</v>
          </cell>
        </row>
        <row r="181">
          <cell r="BI181" t="str">
            <v>13</v>
          </cell>
        </row>
        <row r="182">
          <cell r="BI182" t="str">
            <v>13</v>
          </cell>
        </row>
        <row r="183">
          <cell r="BI183" t="str">
            <v>13</v>
          </cell>
        </row>
        <row r="184">
          <cell r="BI184" t="str">
            <v>13</v>
          </cell>
        </row>
        <row r="185">
          <cell r="BI185" t="str">
            <v>13</v>
          </cell>
        </row>
        <row r="186">
          <cell r="BI186" t="str">
            <v>13</v>
          </cell>
        </row>
        <row r="187">
          <cell r="BI187" t="str">
            <v>13</v>
          </cell>
        </row>
        <row r="188">
          <cell r="BI188" t="str">
            <v>13</v>
          </cell>
        </row>
        <row r="189">
          <cell r="BI189" t="str">
            <v>13</v>
          </cell>
        </row>
        <row r="190">
          <cell r="BI190" t="str">
            <v>13</v>
          </cell>
        </row>
        <row r="191">
          <cell r="BI191" t="str">
            <v>13</v>
          </cell>
        </row>
        <row r="192">
          <cell r="BI192" t="str">
            <v>13</v>
          </cell>
        </row>
        <row r="193">
          <cell r="BI193" t="str">
            <v>13</v>
          </cell>
        </row>
        <row r="194">
          <cell r="BI194" t="str">
            <v>13</v>
          </cell>
        </row>
        <row r="195">
          <cell r="BI195" t="str">
            <v>13</v>
          </cell>
        </row>
        <row r="196">
          <cell r="BI196" t="str">
            <v>15</v>
          </cell>
        </row>
        <row r="197">
          <cell r="BI197" t="str">
            <v>15</v>
          </cell>
        </row>
        <row r="198">
          <cell r="BI198" t="str">
            <v>15</v>
          </cell>
        </row>
        <row r="199">
          <cell r="BI199" t="str">
            <v>15</v>
          </cell>
        </row>
        <row r="200">
          <cell r="BI200" t="str">
            <v>15</v>
          </cell>
        </row>
        <row r="201">
          <cell r="BI201" t="str">
            <v>15</v>
          </cell>
        </row>
        <row r="202">
          <cell r="BI202" t="str">
            <v>15</v>
          </cell>
        </row>
        <row r="203">
          <cell r="BI203" t="str">
            <v>15</v>
          </cell>
        </row>
        <row r="204">
          <cell r="BI204" t="str">
            <v>15</v>
          </cell>
        </row>
        <row r="205">
          <cell r="BI205" t="str">
            <v>15</v>
          </cell>
        </row>
        <row r="206">
          <cell r="BI206" t="str">
            <v>15</v>
          </cell>
        </row>
        <row r="207">
          <cell r="BI207" t="str">
            <v>15</v>
          </cell>
        </row>
        <row r="208">
          <cell r="BI208" t="str">
            <v>15</v>
          </cell>
        </row>
        <row r="209">
          <cell r="BI209" t="str">
            <v>15</v>
          </cell>
        </row>
        <row r="210">
          <cell r="BI210" t="str">
            <v>15</v>
          </cell>
        </row>
        <row r="211">
          <cell r="BI211" t="str">
            <v>15</v>
          </cell>
        </row>
        <row r="212">
          <cell r="BI212" t="str">
            <v>15</v>
          </cell>
        </row>
        <row r="213">
          <cell r="BI213" t="str">
            <v>15</v>
          </cell>
        </row>
        <row r="214">
          <cell r="BI214" t="str">
            <v>15</v>
          </cell>
        </row>
        <row r="215">
          <cell r="BI215" t="str">
            <v>15</v>
          </cell>
        </row>
        <row r="216">
          <cell r="BI216" t="str">
            <v>15</v>
          </cell>
        </row>
        <row r="217">
          <cell r="BI217" t="str">
            <v>15</v>
          </cell>
        </row>
        <row r="218">
          <cell r="BI218" t="str">
            <v>15</v>
          </cell>
        </row>
        <row r="219">
          <cell r="BI219" t="str">
            <v>15</v>
          </cell>
        </row>
        <row r="220">
          <cell r="BI220" t="str">
            <v>15</v>
          </cell>
        </row>
        <row r="221">
          <cell r="BI221" t="str">
            <v>15</v>
          </cell>
        </row>
        <row r="222">
          <cell r="BI222" t="str">
            <v>15</v>
          </cell>
        </row>
        <row r="223">
          <cell r="BI223" t="str">
            <v>15</v>
          </cell>
        </row>
        <row r="224">
          <cell r="BI224" t="str">
            <v>15</v>
          </cell>
        </row>
        <row r="225">
          <cell r="BI225" t="str">
            <v>15</v>
          </cell>
        </row>
        <row r="226">
          <cell r="BI226" t="str">
            <v>15</v>
          </cell>
        </row>
        <row r="227">
          <cell r="BI227" t="str">
            <v>15</v>
          </cell>
        </row>
        <row r="228">
          <cell r="BI228" t="str">
            <v>15</v>
          </cell>
        </row>
        <row r="229">
          <cell r="BI229" t="str">
            <v>15</v>
          </cell>
        </row>
        <row r="230">
          <cell r="BI230" t="str">
            <v>15</v>
          </cell>
        </row>
        <row r="231">
          <cell r="BI231" t="str">
            <v>15</v>
          </cell>
        </row>
        <row r="232">
          <cell r="BI232" t="str">
            <v>15</v>
          </cell>
        </row>
        <row r="233">
          <cell r="BI233" t="str">
            <v>15</v>
          </cell>
        </row>
        <row r="234">
          <cell r="BI234" t="str">
            <v>15</v>
          </cell>
        </row>
        <row r="235">
          <cell r="BI235" t="str">
            <v>15</v>
          </cell>
        </row>
        <row r="236">
          <cell r="BI236" t="str">
            <v>15</v>
          </cell>
        </row>
        <row r="237">
          <cell r="BI237" t="str">
            <v>15</v>
          </cell>
        </row>
        <row r="238">
          <cell r="BI238" t="str">
            <v>15</v>
          </cell>
        </row>
        <row r="239">
          <cell r="BI239" t="str">
            <v>15</v>
          </cell>
        </row>
        <row r="240">
          <cell r="BI240" t="str">
            <v>15</v>
          </cell>
        </row>
        <row r="241">
          <cell r="BI241" t="str">
            <v>15</v>
          </cell>
        </row>
        <row r="242">
          <cell r="BI242" t="str">
            <v>15</v>
          </cell>
        </row>
        <row r="243">
          <cell r="BI243" t="str">
            <v>15</v>
          </cell>
        </row>
        <row r="244">
          <cell r="BI244" t="str">
            <v>15</v>
          </cell>
        </row>
        <row r="245">
          <cell r="BI245" t="str">
            <v>15</v>
          </cell>
        </row>
        <row r="246">
          <cell r="BI246" t="str">
            <v>15</v>
          </cell>
        </row>
        <row r="247">
          <cell r="BI247" t="str">
            <v>15</v>
          </cell>
        </row>
        <row r="248">
          <cell r="BI248" t="str">
            <v>15</v>
          </cell>
        </row>
        <row r="249">
          <cell r="BI249" t="str">
            <v>15</v>
          </cell>
        </row>
        <row r="250">
          <cell r="BI250" t="str">
            <v>15</v>
          </cell>
        </row>
        <row r="251">
          <cell r="BI251" t="str">
            <v>15</v>
          </cell>
        </row>
        <row r="252">
          <cell r="BI252" t="str">
            <v>15</v>
          </cell>
        </row>
        <row r="253">
          <cell r="BI253" t="str">
            <v>15</v>
          </cell>
        </row>
        <row r="254">
          <cell r="BI254" t="str">
            <v>15</v>
          </cell>
        </row>
        <row r="255">
          <cell r="BI255" t="str">
            <v>15</v>
          </cell>
        </row>
        <row r="256">
          <cell r="BI256" t="str">
            <v>15</v>
          </cell>
        </row>
        <row r="257">
          <cell r="BI257" t="str">
            <v>15</v>
          </cell>
        </row>
        <row r="258">
          <cell r="BI258" t="str">
            <v>15</v>
          </cell>
        </row>
        <row r="259">
          <cell r="BI259" t="str">
            <v>15</v>
          </cell>
        </row>
        <row r="260">
          <cell r="BI260" t="str">
            <v>15</v>
          </cell>
        </row>
        <row r="261">
          <cell r="BI261" t="str">
            <v>15</v>
          </cell>
        </row>
        <row r="262">
          <cell r="BI262" t="str">
            <v>15</v>
          </cell>
        </row>
        <row r="263">
          <cell r="BI263" t="str">
            <v>15</v>
          </cell>
        </row>
        <row r="264">
          <cell r="BI264" t="str">
            <v>15</v>
          </cell>
        </row>
        <row r="265">
          <cell r="BI265" t="str">
            <v>15</v>
          </cell>
        </row>
        <row r="266">
          <cell r="BI266" t="str">
            <v>15</v>
          </cell>
        </row>
        <row r="267">
          <cell r="BI267" t="str">
            <v>15</v>
          </cell>
        </row>
        <row r="268">
          <cell r="BI268" t="str">
            <v>15</v>
          </cell>
        </row>
        <row r="269">
          <cell r="BI269" t="str">
            <v>15</v>
          </cell>
        </row>
        <row r="270">
          <cell r="BI270" t="str">
            <v>15</v>
          </cell>
        </row>
        <row r="271">
          <cell r="BI271" t="str">
            <v>15</v>
          </cell>
        </row>
        <row r="272">
          <cell r="BI272" t="str">
            <v>15</v>
          </cell>
        </row>
        <row r="273">
          <cell r="BI273" t="str">
            <v>15</v>
          </cell>
        </row>
        <row r="274">
          <cell r="BI274" t="str">
            <v>15</v>
          </cell>
        </row>
        <row r="275">
          <cell r="BI275" t="str">
            <v>15</v>
          </cell>
        </row>
        <row r="276">
          <cell r="BI276" t="str">
            <v>15</v>
          </cell>
        </row>
        <row r="277">
          <cell r="BI277" t="str">
            <v>15</v>
          </cell>
        </row>
        <row r="278">
          <cell r="BI278" t="str">
            <v>15</v>
          </cell>
        </row>
        <row r="279">
          <cell r="BI279" t="str">
            <v>15</v>
          </cell>
        </row>
        <row r="280">
          <cell r="BI280" t="str">
            <v>15</v>
          </cell>
        </row>
        <row r="281">
          <cell r="BI281" t="str">
            <v>15</v>
          </cell>
        </row>
        <row r="282">
          <cell r="BI282" t="str">
            <v>15</v>
          </cell>
        </row>
        <row r="283">
          <cell r="BI283" t="str">
            <v>15</v>
          </cell>
        </row>
        <row r="284">
          <cell r="BI284" t="str">
            <v>15</v>
          </cell>
        </row>
        <row r="285">
          <cell r="BI285" t="str">
            <v>15</v>
          </cell>
        </row>
        <row r="286">
          <cell r="BI286" t="str">
            <v>15</v>
          </cell>
        </row>
        <row r="287">
          <cell r="BI287" t="str">
            <v>15</v>
          </cell>
        </row>
        <row r="288">
          <cell r="BI288" t="str">
            <v>15</v>
          </cell>
        </row>
        <row r="289">
          <cell r="BI289" t="str">
            <v>15</v>
          </cell>
        </row>
        <row r="290">
          <cell r="BI290" t="str">
            <v>15</v>
          </cell>
        </row>
        <row r="291">
          <cell r="BI291" t="str">
            <v>15</v>
          </cell>
        </row>
        <row r="292">
          <cell r="BI292" t="str">
            <v>15</v>
          </cell>
        </row>
        <row r="293">
          <cell r="BI293" t="str">
            <v>15</v>
          </cell>
        </row>
        <row r="294">
          <cell r="BI294" t="str">
            <v>15</v>
          </cell>
        </row>
        <row r="295">
          <cell r="BI295" t="str">
            <v>15</v>
          </cell>
        </row>
        <row r="296">
          <cell r="BI296" t="str">
            <v>15</v>
          </cell>
        </row>
        <row r="297">
          <cell r="BI297" t="str">
            <v>15</v>
          </cell>
        </row>
        <row r="298">
          <cell r="BI298" t="str">
            <v>15</v>
          </cell>
        </row>
        <row r="299">
          <cell r="BI299" t="str">
            <v>15</v>
          </cell>
        </row>
        <row r="300">
          <cell r="BI300" t="str">
            <v>15</v>
          </cell>
        </row>
        <row r="301">
          <cell r="BI301" t="str">
            <v>15</v>
          </cell>
        </row>
        <row r="302">
          <cell r="BI302" t="str">
            <v>15</v>
          </cell>
        </row>
        <row r="303">
          <cell r="BI303" t="str">
            <v>15</v>
          </cell>
        </row>
        <row r="304">
          <cell r="BI304" t="str">
            <v>15</v>
          </cell>
        </row>
        <row r="305">
          <cell r="BI305" t="str">
            <v>15</v>
          </cell>
        </row>
        <row r="306">
          <cell r="BI306" t="str">
            <v>15</v>
          </cell>
        </row>
        <row r="307">
          <cell r="BI307" t="str">
            <v>15</v>
          </cell>
        </row>
        <row r="308">
          <cell r="BI308" t="str">
            <v>15</v>
          </cell>
        </row>
        <row r="309">
          <cell r="BI309" t="str">
            <v>15</v>
          </cell>
        </row>
        <row r="310">
          <cell r="BI310" t="str">
            <v>15</v>
          </cell>
        </row>
        <row r="311">
          <cell r="BI311" t="str">
            <v>15</v>
          </cell>
        </row>
        <row r="312">
          <cell r="BI312" t="str">
            <v>15</v>
          </cell>
        </row>
        <row r="313">
          <cell r="BI313" t="str">
            <v>15</v>
          </cell>
        </row>
        <row r="314">
          <cell r="BI314" t="str">
            <v>15</v>
          </cell>
        </row>
        <row r="315">
          <cell r="BI315" t="str">
            <v>15</v>
          </cell>
        </row>
        <row r="316">
          <cell r="BI316" t="str">
            <v>15</v>
          </cell>
        </row>
        <row r="317">
          <cell r="BI317" t="str">
            <v>15</v>
          </cell>
        </row>
        <row r="318">
          <cell r="BI318" t="str">
            <v>15</v>
          </cell>
        </row>
        <row r="319">
          <cell r="BI319" t="str">
            <v>17</v>
          </cell>
        </row>
        <row r="320">
          <cell r="BI320" t="str">
            <v>17</v>
          </cell>
        </row>
        <row r="321">
          <cell r="BI321" t="str">
            <v>17</v>
          </cell>
        </row>
        <row r="322">
          <cell r="BI322" t="str">
            <v>17</v>
          </cell>
        </row>
        <row r="323">
          <cell r="BI323" t="str">
            <v>17</v>
          </cell>
        </row>
        <row r="324">
          <cell r="BI324" t="str">
            <v>17</v>
          </cell>
        </row>
        <row r="325">
          <cell r="BI325" t="str">
            <v>17</v>
          </cell>
        </row>
        <row r="326">
          <cell r="BI326" t="str">
            <v>17</v>
          </cell>
        </row>
        <row r="327">
          <cell r="BI327" t="str">
            <v>17</v>
          </cell>
        </row>
        <row r="328">
          <cell r="BI328" t="str">
            <v>17</v>
          </cell>
        </row>
        <row r="329">
          <cell r="BI329" t="str">
            <v>17</v>
          </cell>
        </row>
        <row r="330">
          <cell r="BI330" t="str">
            <v>17</v>
          </cell>
        </row>
        <row r="331">
          <cell r="BI331" t="str">
            <v>17</v>
          </cell>
        </row>
        <row r="332">
          <cell r="BI332" t="str">
            <v>17</v>
          </cell>
        </row>
        <row r="333">
          <cell r="BI333" t="str">
            <v>17</v>
          </cell>
        </row>
        <row r="334">
          <cell r="BI334" t="str">
            <v>17</v>
          </cell>
        </row>
        <row r="335">
          <cell r="BI335" t="str">
            <v>17</v>
          </cell>
        </row>
        <row r="336">
          <cell r="BI336" t="str">
            <v>17</v>
          </cell>
        </row>
        <row r="337">
          <cell r="BI337" t="str">
            <v>17</v>
          </cell>
        </row>
        <row r="338">
          <cell r="BI338" t="str">
            <v>17</v>
          </cell>
        </row>
        <row r="339">
          <cell r="BI339" t="str">
            <v>17</v>
          </cell>
        </row>
        <row r="340">
          <cell r="BI340" t="str">
            <v>17</v>
          </cell>
        </row>
        <row r="341">
          <cell r="BI341" t="str">
            <v>17</v>
          </cell>
        </row>
        <row r="342">
          <cell r="BI342" t="str">
            <v>17</v>
          </cell>
        </row>
        <row r="343">
          <cell r="BI343" t="str">
            <v>17</v>
          </cell>
        </row>
        <row r="344">
          <cell r="BI344" t="str">
            <v>17</v>
          </cell>
        </row>
        <row r="345">
          <cell r="BI345" t="str">
            <v>17</v>
          </cell>
        </row>
        <row r="346">
          <cell r="BI346" t="str">
            <v>18</v>
          </cell>
        </row>
        <row r="347">
          <cell r="BI347" t="str">
            <v>18</v>
          </cell>
        </row>
        <row r="348">
          <cell r="BI348" t="str">
            <v>18</v>
          </cell>
        </row>
        <row r="349">
          <cell r="BI349" t="str">
            <v>18</v>
          </cell>
        </row>
        <row r="350">
          <cell r="BI350" t="str">
            <v>18</v>
          </cell>
        </row>
        <row r="351">
          <cell r="BI351" t="str">
            <v>18</v>
          </cell>
        </row>
        <row r="352">
          <cell r="BI352" t="str">
            <v>18</v>
          </cell>
        </row>
        <row r="353">
          <cell r="BI353" t="str">
            <v>18</v>
          </cell>
        </row>
        <row r="354">
          <cell r="BI354" t="str">
            <v>18</v>
          </cell>
        </row>
        <row r="355">
          <cell r="BI355" t="str">
            <v>18</v>
          </cell>
        </row>
        <row r="356">
          <cell r="BI356" t="str">
            <v>18</v>
          </cell>
        </row>
        <row r="357">
          <cell r="BI357" t="str">
            <v>18</v>
          </cell>
        </row>
        <row r="358">
          <cell r="BI358" t="str">
            <v>18</v>
          </cell>
        </row>
        <row r="359">
          <cell r="BI359" t="str">
            <v>18</v>
          </cell>
        </row>
        <row r="360">
          <cell r="BI360" t="str">
            <v>18</v>
          </cell>
        </row>
        <row r="361">
          <cell r="BI361" t="str">
            <v>18</v>
          </cell>
        </row>
        <row r="362">
          <cell r="BI362" t="str">
            <v>19</v>
          </cell>
        </row>
        <row r="363">
          <cell r="BI363" t="str">
            <v>19</v>
          </cell>
        </row>
        <row r="364">
          <cell r="BI364" t="str">
            <v>19</v>
          </cell>
        </row>
        <row r="365">
          <cell r="BI365" t="str">
            <v>19</v>
          </cell>
        </row>
        <row r="366">
          <cell r="BI366" t="str">
            <v>19</v>
          </cell>
        </row>
        <row r="367">
          <cell r="BI367" t="str">
            <v>19</v>
          </cell>
        </row>
        <row r="368">
          <cell r="BI368" t="str">
            <v>19</v>
          </cell>
        </row>
        <row r="369">
          <cell r="BI369" t="str">
            <v>19</v>
          </cell>
        </row>
        <row r="370">
          <cell r="BI370" t="str">
            <v>19</v>
          </cell>
        </row>
        <row r="371">
          <cell r="BI371" t="str">
            <v>19</v>
          </cell>
        </row>
        <row r="372">
          <cell r="BI372" t="str">
            <v>19</v>
          </cell>
        </row>
        <row r="373">
          <cell r="BI373" t="str">
            <v>19</v>
          </cell>
        </row>
        <row r="374">
          <cell r="BI374" t="str">
            <v>19</v>
          </cell>
        </row>
        <row r="375">
          <cell r="BI375" t="str">
            <v>19</v>
          </cell>
        </row>
        <row r="376">
          <cell r="BI376" t="str">
            <v>19</v>
          </cell>
        </row>
        <row r="377">
          <cell r="BI377" t="str">
            <v>19</v>
          </cell>
        </row>
        <row r="378">
          <cell r="BI378" t="str">
            <v>19</v>
          </cell>
        </row>
        <row r="379">
          <cell r="BI379" t="str">
            <v>19</v>
          </cell>
        </row>
        <row r="380">
          <cell r="BI380" t="str">
            <v>19</v>
          </cell>
        </row>
        <row r="381">
          <cell r="BI381" t="str">
            <v>19</v>
          </cell>
        </row>
        <row r="382">
          <cell r="BI382" t="str">
            <v>19</v>
          </cell>
        </row>
        <row r="383">
          <cell r="BI383" t="str">
            <v>19</v>
          </cell>
        </row>
        <row r="384">
          <cell r="BI384" t="str">
            <v>19</v>
          </cell>
        </row>
        <row r="385">
          <cell r="BI385" t="str">
            <v>19</v>
          </cell>
        </row>
        <row r="386">
          <cell r="BI386" t="str">
            <v>19</v>
          </cell>
        </row>
        <row r="387">
          <cell r="BI387" t="str">
            <v>19</v>
          </cell>
        </row>
        <row r="388">
          <cell r="BI388" t="str">
            <v>19</v>
          </cell>
        </row>
        <row r="389">
          <cell r="BI389" t="str">
            <v>19</v>
          </cell>
        </row>
        <row r="390">
          <cell r="BI390" t="str">
            <v>19</v>
          </cell>
        </row>
        <row r="391">
          <cell r="BI391" t="str">
            <v>19</v>
          </cell>
        </row>
        <row r="392">
          <cell r="BI392" t="str">
            <v>19</v>
          </cell>
        </row>
        <row r="393">
          <cell r="BI393" t="str">
            <v>19</v>
          </cell>
        </row>
        <row r="394">
          <cell r="BI394" t="str">
            <v>19</v>
          </cell>
        </row>
        <row r="395">
          <cell r="BI395" t="str">
            <v>19</v>
          </cell>
        </row>
        <row r="396">
          <cell r="BI396" t="str">
            <v>19</v>
          </cell>
        </row>
        <row r="397">
          <cell r="BI397" t="str">
            <v>19</v>
          </cell>
        </row>
        <row r="398">
          <cell r="BI398" t="str">
            <v>19</v>
          </cell>
        </row>
        <row r="399">
          <cell r="BI399" t="str">
            <v>19</v>
          </cell>
        </row>
        <row r="400">
          <cell r="BI400" t="str">
            <v>19</v>
          </cell>
        </row>
        <row r="401">
          <cell r="BI401" t="str">
            <v>19</v>
          </cell>
        </row>
        <row r="402">
          <cell r="BI402" t="str">
            <v>19</v>
          </cell>
        </row>
        <row r="403">
          <cell r="BI403" t="str">
            <v>20</v>
          </cell>
        </row>
        <row r="404">
          <cell r="BI404" t="str">
            <v>20</v>
          </cell>
        </row>
        <row r="405">
          <cell r="BI405" t="str">
            <v>20</v>
          </cell>
        </row>
        <row r="406">
          <cell r="BI406" t="str">
            <v>20</v>
          </cell>
        </row>
        <row r="407">
          <cell r="BI407" t="str">
            <v>20</v>
          </cell>
        </row>
        <row r="408">
          <cell r="BI408" t="str">
            <v>20</v>
          </cell>
        </row>
        <row r="409">
          <cell r="BI409" t="str">
            <v>20</v>
          </cell>
        </row>
        <row r="410">
          <cell r="BI410" t="str">
            <v>20</v>
          </cell>
        </row>
        <row r="411">
          <cell r="BI411" t="str">
            <v>20</v>
          </cell>
        </row>
        <row r="412">
          <cell r="BI412" t="str">
            <v>20</v>
          </cell>
        </row>
        <row r="413">
          <cell r="BI413" t="str">
            <v>20</v>
          </cell>
        </row>
        <row r="414">
          <cell r="BI414" t="str">
            <v>20</v>
          </cell>
        </row>
        <row r="415">
          <cell r="BI415" t="str">
            <v>20</v>
          </cell>
        </row>
        <row r="416">
          <cell r="BI416" t="str">
            <v>20</v>
          </cell>
        </row>
        <row r="417">
          <cell r="BI417" t="str">
            <v>20</v>
          </cell>
        </row>
        <row r="418">
          <cell r="BI418" t="str">
            <v>20</v>
          </cell>
        </row>
        <row r="419">
          <cell r="BI419" t="str">
            <v>20</v>
          </cell>
        </row>
        <row r="420">
          <cell r="BI420" t="str">
            <v>20</v>
          </cell>
        </row>
        <row r="421">
          <cell r="BI421" t="str">
            <v>20</v>
          </cell>
        </row>
        <row r="422">
          <cell r="BI422" t="str">
            <v>20</v>
          </cell>
        </row>
        <row r="423">
          <cell r="BI423" t="str">
            <v>20</v>
          </cell>
        </row>
        <row r="424">
          <cell r="BI424" t="str">
            <v>20</v>
          </cell>
        </row>
        <row r="425">
          <cell r="BI425" t="str">
            <v>20</v>
          </cell>
        </row>
        <row r="426">
          <cell r="BI426" t="str">
            <v>20</v>
          </cell>
        </row>
        <row r="427">
          <cell r="BI427" t="str">
            <v>20</v>
          </cell>
        </row>
        <row r="428">
          <cell r="BI428" t="str">
            <v>23</v>
          </cell>
        </row>
        <row r="429">
          <cell r="BI429" t="str">
            <v>23</v>
          </cell>
        </row>
        <row r="430">
          <cell r="BI430" t="str">
            <v>23</v>
          </cell>
        </row>
        <row r="431">
          <cell r="BI431" t="str">
            <v>23</v>
          </cell>
        </row>
        <row r="432">
          <cell r="BI432" t="str">
            <v>23</v>
          </cell>
        </row>
        <row r="433">
          <cell r="BI433" t="str">
            <v>23</v>
          </cell>
        </row>
        <row r="434">
          <cell r="BI434" t="str">
            <v>23</v>
          </cell>
        </row>
        <row r="435">
          <cell r="BI435" t="str">
            <v>23</v>
          </cell>
        </row>
        <row r="436">
          <cell r="BI436" t="str">
            <v>23</v>
          </cell>
        </row>
        <row r="437">
          <cell r="BI437" t="str">
            <v>23</v>
          </cell>
        </row>
        <row r="438">
          <cell r="BI438" t="str">
            <v>23</v>
          </cell>
        </row>
        <row r="439">
          <cell r="BI439" t="str">
            <v>23</v>
          </cell>
        </row>
        <row r="440">
          <cell r="BI440" t="str">
            <v>23</v>
          </cell>
        </row>
        <row r="441">
          <cell r="BI441" t="str">
            <v>23</v>
          </cell>
        </row>
        <row r="442">
          <cell r="BI442" t="str">
            <v>23</v>
          </cell>
        </row>
        <row r="443">
          <cell r="BI443" t="str">
            <v>23</v>
          </cell>
        </row>
        <row r="444">
          <cell r="BI444" t="str">
            <v>23</v>
          </cell>
        </row>
        <row r="445">
          <cell r="BI445" t="str">
            <v>23</v>
          </cell>
        </row>
        <row r="446">
          <cell r="BI446" t="str">
            <v>23</v>
          </cell>
        </row>
        <row r="447">
          <cell r="BI447" t="str">
            <v>23</v>
          </cell>
        </row>
        <row r="448">
          <cell r="BI448" t="str">
            <v>23</v>
          </cell>
        </row>
        <row r="449">
          <cell r="BI449" t="str">
            <v>23</v>
          </cell>
        </row>
        <row r="450">
          <cell r="BI450" t="str">
            <v>23</v>
          </cell>
        </row>
        <row r="451">
          <cell r="BI451" t="str">
            <v>23</v>
          </cell>
        </row>
        <row r="452">
          <cell r="BI452" t="str">
            <v>23</v>
          </cell>
        </row>
        <row r="453">
          <cell r="BI453" t="str">
            <v>23</v>
          </cell>
        </row>
        <row r="454">
          <cell r="BI454" t="str">
            <v>23</v>
          </cell>
        </row>
        <row r="455">
          <cell r="BI455" t="str">
            <v>23</v>
          </cell>
        </row>
        <row r="456">
          <cell r="BI456" t="str">
            <v>25</v>
          </cell>
        </row>
        <row r="457">
          <cell r="BI457" t="str">
            <v>25</v>
          </cell>
        </row>
        <row r="458">
          <cell r="BI458" t="str">
            <v>25</v>
          </cell>
        </row>
        <row r="459">
          <cell r="BI459" t="str">
            <v>25</v>
          </cell>
        </row>
        <row r="460">
          <cell r="BI460" t="str">
            <v>25</v>
          </cell>
        </row>
        <row r="461">
          <cell r="BI461" t="str">
            <v>25</v>
          </cell>
        </row>
        <row r="462">
          <cell r="BI462" t="str">
            <v>25</v>
          </cell>
        </row>
        <row r="463">
          <cell r="BI463" t="str">
            <v>25</v>
          </cell>
        </row>
        <row r="464">
          <cell r="BI464" t="str">
            <v>25</v>
          </cell>
        </row>
        <row r="465">
          <cell r="BI465" t="str">
            <v>25</v>
          </cell>
        </row>
        <row r="466">
          <cell r="BI466" t="str">
            <v>25</v>
          </cell>
        </row>
        <row r="467">
          <cell r="BI467" t="str">
            <v>25</v>
          </cell>
        </row>
        <row r="468">
          <cell r="BI468" t="str">
            <v>25</v>
          </cell>
        </row>
        <row r="469">
          <cell r="BI469" t="str">
            <v>25</v>
          </cell>
        </row>
        <row r="470">
          <cell r="BI470" t="str">
            <v>25</v>
          </cell>
        </row>
        <row r="471">
          <cell r="BI471" t="str">
            <v>25</v>
          </cell>
        </row>
        <row r="472">
          <cell r="BI472" t="str">
            <v>25</v>
          </cell>
        </row>
        <row r="473">
          <cell r="BI473" t="str">
            <v>25</v>
          </cell>
        </row>
        <row r="474">
          <cell r="BI474" t="str">
            <v>25</v>
          </cell>
        </row>
        <row r="475">
          <cell r="BI475" t="str">
            <v>25</v>
          </cell>
        </row>
        <row r="476">
          <cell r="BI476" t="str">
            <v>25</v>
          </cell>
        </row>
        <row r="477">
          <cell r="BI477" t="str">
            <v>25</v>
          </cell>
        </row>
        <row r="478">
          <cell r="BI478" t="str">
            <v>25</v>
          </cell>
        </row>
        <row r="479">
          <cell r="BI479" t="str">
            <v>25</v>
          </cell>
        </row>
        <row r="480">
          <cell r="BI480" t="str">
            <v>25</v>
          </cell>
        </row>
        <row r="481">
          <cell r="BI481" t="str">
            <v>25</v>
          </cell>
        </row>
        <row r="482">
          <cell r="BI482" t="str">
            <v>25</v>
          </cell>
        </row>
        <row r="483">
          <cell r="BI483" t="str">
            <v>25</v>
          </cell>
        </row>
        <row r="484">
          <cell r="BI484" t="str">
            <v>25</v>
          </cell>
        </row>
        <row r="485">
          <cell r="BI485" t="str">
            <v>25</v>
          </cell>
        </row>
        <row r="486">
          <cell r="BI486" t="str">
            <v>25</v>
          </cell>
        </row>
        <row r="487">
          <cell r="BI487" t="str">
            <v>25</v>
          </cell>
        </row>
        <row r="488">
          <cell r="BI488" t="str">
            <v>25</v>
          </cell>
        </row>
        <row r="489">
          <cell r="BI489" t="str">
            <v>25</v>
          </cell>
        </row>
        <row r="490">
          <cell r="BI490" t="str">
            <v>25</v>
          </cell>
        </row>
        <row r="491">
          <cell r="BI491" t="str">
            <v>25</v>
          </cell>
        </row>
        <row r="492">
          <cell r="BI492" t="str">
            <v>25</v>
          </cell>
        </row>
        <row r="493">
          <cell r="BI493" t="str">
            <v>25</v>
          </cell>
        </row>
        <row r="494">
          <cell r="BI494" t="str">
            <v>25</v>
          </cell>
        </row>
        <row r="495">
          <cell r="BI495" t="str">
            <v>25</v>
          </cell>
        </row>
        <row r="496">
          <cell r="BI496" t="str">
            <v>25</v>
          </cell>
        </row>
        <row r="497">
          <cell r="BI497" t="str">
            <v>25</v>
          </cell>
        </row>
        <row r="498">
          <cell r="BI498" t="str">
            <v>25</v>
          </cell>
        </row>
        <row r="499">
          <cell r="BI499" t="str">
            <v>25</v>
          </cell>
        </row>
        <row r="500">
          <cell r="BI500" t="str">
            <v>25</v>
          </cell>
        </row>
        <row r="501">
          <cell r="BI501" t="str">
            <v>25</v>
          </cell>
        </row>
        <row r="502">
          <cell r="BI502" t="str">
            <v>25</v>
          </cell>
        </row>
        <row r="503">
          <cell r="BI503" t="str">
            <v>25</v>
          </cell>
        </row>
        <row r="504">
          <cell r="BI504" t="str">
            <v>25</v>
          </cell>
        </row>
        <row r="505">
          <cell r="BI505" t="str">
            <v>25</v>
          </cell>
        </row>
        <row r="506">
          <cell r="BI506" t="str">
            <v>25</v>
          </cell>
        </row>
        <row r="507">
          <cell r="BI507" t="str">
            <v>25</v>
          </cell>
        </row>
        <row r="508">
          <cell r="BI508" t="str">
            <v>25</v>
          </cell>
        </row>
        <row r="509">
          <cell r="BI509" t="str">
            <v>25</v>
          </cell>
        </row>
        <row r="510">
          <cell r="BI510" t="str">
            <v>25</v>
          </cell>
        </row>
        <row r="511">
          <cell r="BI511" t="str">
            <v>25</v>
          </cell>
        </row>
        <row r="512">
          <cell r="BI512" t="str">
            <v>25</v>
          </cell>
        </row>
        <row r="513">
          <cell r="BI513" t="str">
            <v>25</v>
          </cell>
        </row>
        <row r="514">
          <cell r="BI514" t="str">
            <v>25</v>
          </cell>
        </row>
        <row r="515">
          <cell r="BI515" t="str">
            <v>25</v>
          </cell>
        </row>
        <row r="516">
          <cell r="BI516" t="str">
            <v>25</v>
          </cell>
        </row>
        <row r="517">
          <cell r="BI517" t="str">
            <v>25</v>
          </cell>
        </row>
        <row r="518">
          <cell r="BI518" t="str">
            <v>25</v>
          </cell>
        </row>
        <row r="519">
          <cell r="BI519" t="str">
            <v>25</v>
          </cell>
        </row>
        <row r="520">
          <cell r="BI520" t="str">
            <v>25</v>
          </cell>
        </row>
        <row r="521">
          <cell r="BI521" t="str">
            <v>25</v>
          </cell>
        </row>
        <row r="522">
          <cell r="BI522" t="str">
            <v>25</v>
          </cell>
        </row>
        <row r="523">
          <cell r="BI523" t="str">
            <v>25</v>
          </cell>
        </row>
        <row r="524">
          <cell r="BI524" t="str">
            <v>25</v>
          </cell>
        </row>
        <row r="525">
          <cell r="BI525" t="str">
            <v>25</v>
          </cell>
        </row>
        <row r="526">
          <cell r="BI526" t="str">
            <v>25</v>
          </cell>
        </row>
        <row r="527">
          <cell r="BI527" t="str">
            <v>25</v>
          </cell>
        </row>
        <row r="528">
          <cell r="BI528" t="str">
            <v>25</v>
          </cell>
        </row>
        <row r="529">
          <cell r="BI529" t="str">
            <v>25</v>
          </cell>
        </row>
        <row r="530">
          <cell r="BI530" t="str">
            <v>25</v>
          </cell>
        </row>
        <row r="531">
          <cell r="BI531" t="str">
            <v>25</v>
          </cell>
        </row>
        <row r="532">
          <cell r="BI532" t="str">
            <v>25</v>
          </cell>
        </row>
        <row r="533">
          <cell r="BI533" t="str">
            <v>25</v>
          </cell>
        </row>
        <row r="534">
          <cell r="BI534" t="str">
            <v>25</v>
          </cell>
        </row>
        <row r="535">
          <cell r="BI535" t="str">
            <v>25</v>
          </cell>
        </row>
        <row r="536">
          <cell r="BI536" t="str">
            <v>25</v>
          </cell>
        </row>
        <row r="537">
          <cell r="BI537" t="str">
            <v>25</v>
          </cell>
        </row>
        <row r="538">
          <cell r="BI538" t="str">
            <v>25</v>
          </cell>
        </row>
        <row r="539">
          <cell r="BI539" t="str">
            <v>25</v>
          </cell>
        </row>
        <row r="540">
          <cell r="BI540" t="str">
            <v>25</v>
          </cell>
        </row>
        <row r="541">
          <cell r="BI541" t="str">
            <v>25</v>
          </cell>
        </row>
        <row r="542">
          <cell r="BI542" t="str">
            <v>25</v>
          </cell>
        </row>
        <row r="543">
          <cell r="BI543" t="str">
            <v>25</v>
          </cell>
        </row>
        <row r="544">
          <cell r="BI544" t="str">
            <v>25</v>
          </cell>
        </row>
        <row r="545">
          <cell r="BI545" t="str">
            <v>25</v>
          </cell>
        </row>
        <row r="546">
          <cell r="BI546" t="str">
            <v>25</v>
          </cell>
        </row>
        <row r="547">
          <cell r="BI547" t="str">
            <v>25</v>
          </cell>
        </row>
        <row r="548">
          <cell r="BI548" t="str">
            <v>25</v>
          </cell>
        </row>
        <row r="549">
          <cell r="BI549" t="str">
            <v>25</v>
          </cell>
        </row>
        <row r="550">
          <cell r="BI550" t="str">
            <v>25</v>
          </cell>
        </row>
        <row r="551">
          <cell r="BI551" t="str">
            <v>25</v>
          </cell>
        </row>
        <row r="552">
          <cell r="BI552" t="str">
            <v>25</v>
          </cell>
        </row>
        <row r="553">
          <cell r="BI553" t="str">
            <v>25</v>
          </cell>
        </row>
        <row r="554">
          <cell r="BI554" t="str">
            <v>25</v>
          </cell>
        </row>
        <row r="555">
          <cell r="BI555" t="str">
            <v>25</v>
          </cell>
        </row>
        <row r="556">
          <cell r="BI556" t="str">
            <v>25</v>
          </cell>
        </row>
        <row r="557">
          <cell r="BI557" t="str">
            <v>25</v>
          </cell>
        </row>
        <row r="558">
          <cell r="BI558" t="str">
            <v>25</v>
          </cell>
        </row>
        <row r="559">
          <cell r="BI559" t="str">
            <v>25</v>
          </cell>
        </row>
        <row r="560">
          <cell r="BI560" t="str">
            <v>25</v>
          </cell>
        </row>
        <row r="561">
          <cell r="BI561" t="str">
            <v>25</v>
          </cell>
        </row>
        <row r="562">
          <cell r="BI562" t="str">
            <v>25</v>
          </cell>
        </row>
        <row r="563">
          <cell r="BI563" t="str">
            <v>25</v>
          </cell>
        </row>
        <row r="564">
          <cell r="BI564" t="str">
            <v>25</v>
          </cell>
        </row>
        <row r="565">
          <cell r="BI565" t="str">
            <v>25</v>
          </cell>
        </row>
        <row r="566">
          <cell r="BI566" t="str">
            <v>25</v>
          </cell>
        </row>
        <row r="567">
          <cell r="BI567" t="str">
            <v>25</v>
          </cell>
        </row>
        <row r="568">
          <cell r="BI568" t="str">
            <v>25</v>
          </cell>
        </row>
        <row r="569">
          <cell r="BI569" t="str">
            <v>25</v>
          </cell>
        </row>
        <row r="570">
          <cell r="BI570" t="str">
            <v>25</v>
          </cell>
        </row>
        <row r="571">
          <cell r="BI571" t="str">
            <v>25</v>
          </cell>
        </row>
        <row r="572">
          <cell r="BI572" t="str">
            <v>27</v>
          </cell>
        </row>
        <row r="573">
          <cell r="BI573" t="str">
            <v>27</v>
          </cell>
        </row>
        <row r="574">
          <cell r="BI574" t="str">
            <v>27</v>
          </cell>
        </row>
        <row r="575">
          <cell r="BI575" t="str">
            <v>27</v>
          </cell>
        </row>
        <row r="576">
          <cell r="BI576" t="str">
            <v>27</v>
          </cell>
        </row>
        <row r="577">
          <cell r="BI577" t="str">
            <v>27</v>
          </cell>
        </row>
        <row r="578">
          <cell r="BI578" t="str">
            <v>27</v>
          </cell>
        </row>
        <row r="579">
          <cell r="BI579" t="str">
            <v>27</v>
          </cell>
        </row>
        <row r="580">
          <cell r="BI580" t="str">
            <v>27</v>
          </cell>
        </row>
        <row r="581">
          <cell r="BI581" t="str">
            <v>27</v>
          </cell>
        </row>
        <row r="582">
          <cell r="BI582" t="str">
            <v>27</v>
          </cell>
        </row>
        <row r="583">
          <cell r="BI583" t="str">
            <v>27</v>
          </cell>
        </row>
        <row r="584">
          <cell r="BI584" t="str">
            <v>27</v>
          </cell>
        </row>
        <row r="585">
          <cell r="BI585" t="str">
            <v>27</v>
          </cell>
        </row>
        <row r="586">
          <cell r="BI586" t="str">
            <v>27</v>
          </cell>
        </row>
        <row r="587">
          <cell r="BI587" t="str">
            <v>27</v>
          </cell>
        </row>
        <row r="588">
          <cell r="BI588" t="str">
            <v>27</v>
          </cell>
        </row>
        <row r="589">
          <cell r="BI589" t="str">
            <v>27</v>
          </cell>
        </row>
        <row r="590">
          <cell r="BI590" t="str">
            <v>27</v>
          </cell>
        </row>
        <row r="591">
          <cell r="BI591" t="str">
            <v>27</v>
          </cell>
        </row>
        <row r="592">
          <cell r="BI592" t="str">
            <v>27</v>
          </cell>
        </row>
        <row r="593">
          <cell r="BI593" t="str">
            <v>27</v>
          </cell>
        </row>
        <row r="594">
          <cell r="BI594" t="str">
            <v>27</v>
          </cell>
        </row>
        <row r="595">
          <cell r="BI595" t="str">
            <v>27</v>
          </cell>
        </row>
        <row r="596">
          <cell r="BI596" t="str">
            <v>27</v>
          </cell>
        </row>
        <row r="597">
          <cell r="BI597" t="str">
            <v>27</v>
          </cell>
        </row>
        <row r="598">
          <cell r="BI598" t="str">
            <v>27</v>
          </cell>
        </row>
        <row r="599">
          <cell r="BI599" t="str">
            <v>27</v>
          </cell>
        </row>
        <row r="600">
          <cell r="BI600" t="str">
            <v>27</v>
          </cell>
        </row>
        <row r="601">
          <cell r="BI601" t="str">
            <v>27</v>
          </cell>
        </row>
        <row r="602">
          <cell r="BI602" t="str">
            <v>27</v>
          </cell>
        </row>
        <row r="603">
          <cell r="BI603" t="str">
            <v>41</v>
          </cell>
        </row>
        <row r="604">
          <cell r="BI604" t="str">
            <v>41</v>
          </cell>
        </row>
        <row r="605">
          <cell r="BI605" t="str">
            <v>41</v>
          </cell>
        </row>
        <row r="606">
          <cell r="BI606" t="str">
            <v>41</v>
          </cell>
        </row>
        <row r="607">
          <cell r="BI607" t="str">
            <v>41</v>
          </cell>
        </row>
        <row r="608">
          <cell r="BI608" t="str">
            <v>41</v>
          </cell>
        </row>
        <row r="609">
          <cell r="BI609" t="str">
            <v>41</v>
          </cell>
        </row>
        <row r="610">
          <cell r="BI610" t="str">
            <v>41</v>
          </cell>
        </row>
        <row r="611">
          <cell r="BI611" t="str">
            <v>41</v>
          </cell>
        </row>
        <row r="612">
          <cell r="BI612" t="str">
            <v>41</v>
          </cell>
        </row>
        <row r="613">
          <cell r="BI613" t="str">
            <v>41</v>
          </cell>
        </row>
        <row r="614">
          <cell r="BI614" t="str">
            <v>41</v>
          </cell>
        </row>
        <row r="615">
          <cell r="BI615" t="str">
            <v>41</v>
          </cell>
        </row>
        <row r="616">
          <cell r="BI616" t="str">
            <v>41</v>
          </cell>
        </row>
        <row r="617">
          <cell r="BI617" t="str">
            <v>41</v>
          </cell>
        </row>
        <row r="618">
          <cell r="BI618" t="str">
            <v>41</v>
          </cell>
        </row>
        <row r="619">
          <cell r="BI619" t="str">
            <v>41</v>
          </cell>
        </row>
        <row r="620">
          <cell r="BI620" t="str">
            <v>41</v>
          </cell>
        </row>
        <row r="621">
          <cell r="BI621" t="str">
            <v>41</v>
          </cell>
        </row>
        <row r="622">
          <cell r="BI622" t="str">
            <v>41</v>
          </cell>
        </row>
        <row r="623">
          <cell r="BI623" t="str">
            <v>41</v>
          </cell>
        </row>
        <row r="624">
          <cell r="BI624" t="str">
            <v>41</v>
          </cell>
        </row>
        <row r="625">
          <cell r="BI625" t="str">
            <v>41</v>
          </cell>
        </row>
        <row r="626">
          <cell r="BI626" t="str">
            <v>41</v>
          </cell>
        </row>
        <row r="627">
          <cell r="BI627" t="str">
            <v>41</v>
          </cell>
        </row>
        <row r="628">
          <cell r="BI628" t="str">
            <v>41</v>
          </cell>
        </row>
        <row r="629">
          <cell r="BI629" t="str">
            <v>41</v>
          </cell>
        </row>
        <row r="630">
          <cell r="BI630" t="str">
            <v>41</v>
          </cell>
        </row>
        <row r="631">
          <cell r="BI631" t="str">
            <v>41</v>
          </cell>
        </row>
        <row r="632">
          <cell r="BI632" t="str">
            <v>41</v>
          </cell>
        </row>
        <row r="633">
          <cell r="BI633" t="str">
            <v>41</v>
          </cell>
        </row>
        <row r="634">
          <cell r="BI634" t="str">
            <v>41</v>
          </cell>
        </row>
        <row r="635">
          <cell r="BI635" t="str">
            <v>41</v>
          </cell>
        </row>
        <row r="636">
          <cell r="BI636" t="str">
            <v>41</v>
          </cell>
        </row>
        <row r="637">
          <cell r="BI637" t="str">
            <v>41</v>
          </cell>
        </row>
        <row r="638">
          <cell r="BI638" t="str">
            <v>41</v>
          </cell>
        </row>
        <row r="639">
          <cell r="BI639" t="str">
            <v>41</v>
          </cell>
        </row>
        <row r="640">
          <cell r="BI640" t="str">
            <v>44</v>
          </cell>
        </row>
        <row r="641">
          <cell r="BI641" t="str">
            <v>44</v>
          </cell>
        </row>
        <row r="642">
          <cell r="BI642" t="str">
            <v>44</v>
          </cell>
        </row>
        <row r="643">
          <cell r="BI643" t="str">
            <v>44</v>
          </cell>
        </row>
        <row r="644">
          <cell r="BI644" t="str">
            <v>44</v>
          </cell>
        </row>
        <row r="645">
          <cell r="BI645" t="str">
            <v>44</v>
          </cell>
        </row>
        <row r="646">
          <cell r="BI646" t="str">
            <v>44</v>
          </cell>
        </row>
        <row r="647">
          <cell r="BI647" t="str">
            <v>44</v>
          </cell>
        </row>
        <row r="648">
          <cell r="BI648" t="str">
            <v>44</v>
          </cell>
        </row>
        <row r="649">
          <cell r="BI649" t="str">
            <v>44</v>
          </cell>
        </row>
        <row r="650">
          <cell r="BI650" t="str">
            <v>44</v>
          </cell>
        </row>
        <row r="651">
          <cell r="BI651" t="str">
            <v>44</v>
          </cell>
        </row>
        <row r="652">
          <cell r="BI652" t="str">
            <v>44</v>
          </cell>
        </row>
        <row r="653">
          <cell r="BI653" t="str">
            <v>44</v>
          </cell>
        </row>
        <row r="654">
          <cell r="BI654" t="str">
            <v>44</v>
          </cell>
        </row>
        <row r="655">
          <cell r="BI655" t="str">
            <v>47</v>
          </cell>
        </row>
        <row r="656">
          <cell r="BI656" t="str">
            <v>47</v>
          </cell>
        </row>
        <row r="657">
          <cell r="BI657" t="str">
            <v>47</v>
          </cell>
        </row>
        <row r="658">
          <cell r="BI658" t="str">
            <v>47</v>
          </cell>
        </row>
        <row r="659">
          <cell r="BI659" t="str">
            <v>47</v>
          </cell>
        </row>
        <row r="660">
          <cell r="BI660" t="str">
            <v>47</v>
          </cell>
        </row>
        <row r="661">
          <cell r="BI661" t="str">
            <v>47</v>
          </cell>
        </row>
        <row r="662">
          <cell r="BI662" t="str">
            <v>47</v>
          </cell>
        </row>
        <row r="663">
          <cell r="BI663" t="str">
            <v>47</v>
          </cell>
        </row>
        <row r="664">
          <cell r="BI664" t="str">
            <v>47</v>
          </cell>
        </row>
        <row r="665">
          <cell r="BI665" t="str">
            <v>47</v>
          </cell>
        </row>
        <row r="666">
          <cell r="BI666" t="str">
            <v>47</v>
          </cell>
        </row>
        <row r="667">
          <cell r="BI667" t="str">
            <v>47</v>
          </cell>
        </row>
        <row r="668">
          <cell r="BI668" t="str">
            <v>47</v>
          </cell>
        </row>
        <row r="669">
          <cell r="BI669" t="str">
            <v>47</v>
          </cell>
        </row>
        <row r="670">
          <cell r="BI670" t="str">
            <v>47</v>
          </cell>
        </row>
        <row r="671">
          <cell r="BI671" t="str">
            <v>47</v>
          </cell>
        </row>
        <row r="672">
          <cell r="BI672" t="str">
            <v>47</v>
          </cell>
        </row>
        <row r="673">
          <cell r="BI673" t="str">
            <v>47</v>
          </cell>
        </row>
        <row r="674">
          <cell r="BI674" t="str">
            <v>47</v>
          </cell>
        </row>
        <row r="675">
          <cell r="BI675" t="str">
            <v>47</v>
          </cell>
        </row>
        <row r="676">
          <cell r="BI676" t="str">
            <v>47</v>
          </cell>
        </row>
        <row r="677">
          <cell r="BI677" t="str">
            <v>47</v>
          </cell>
        </row>
        <row r="678">
          <cell r="BI678" t="str">
            <v>47</v>
          </cell>
        </row>
        <row r="679">
          <cell r="BI679" t="str">
            <v>47</v>
          </cell>
        </row>
        <row r="680">
          <cell r="BI680" t="str">
            <v>47</v>
          </cell>
        </row>
        <row r="681">
          <cell r="BI681" t="str">
            <v>47</v>
          </cell>
        </row>
        <row r="682">
          <cell r="BI682" t="str">
            <v>47</v>
          </cell>
        </row>
        <row r="683">
          <cell r="BI683" t="str">
            <v>47</v>
          </cell>
        </row>
        <row r="684">
          <cell r="BI684" t="str">
            <v>47</v>
          </cell>
        </row>
        <row r="685">
          <cell r="BI685" t="str">
            <v>50</v>
          </cell>
        </row>
        <row r="686">
          <cell r="BI686" t="str">
            <v>50</v>
          </cell>
        </row>
        <row r="687">
          <cell r="BI687" t="str">
            <v>50</v>
          </cell>
        </row>
        <row r="688">
          <cell r="BI688" t="str">
            <v>50</v>
          </cell>
        </row>
        <row r="689">
          <cell r="BI689" t="str">
            <v>50</v>
          </cell>
        </row>
        <row r="690">
          <cell r="BI690" t="str">
            <v>50</v>
          </cell>
        </row>
        <row r="691">
          <cell r="BI691" t="str">
            <v>50</v>
          </cell>
        </row>
        <row r="692">
          <cell r="BI692" t="str">
            <v>50</v>
          </cell>
        </row>
        <row r="693">
          <cell r="BI693" t="str">
            <v>50</v>
          </cell>
        </row>
        <row r="694">
          <cell r="BI694" t="str">
            <v>50</v>
          </cell>
        </row>
        <row r="695">
          <cell r="BI695" t="str">
            <v>50</v>
          </cell>
        </row>
        <row r="696">
          <cell r="BI696" t="str">
            <v>50</v>
          </cell>
        </row>
        <row r="697">
          <cell r="BI697" t="str">
            <v>50</v>
          </cell>
        </row>
        <row r="698">
          <cell r="BI698" t="str">
            <v>50</v>
          </cell>
        </row>
        <row r="699">
          <cell r="BI699" t="str">
            <v>50</v>
          </cell>
        </row>
        <row r="700">
          <cell r="BI700" t="str">
            <v>50</v>
          </cell>
        </row>
        <row r="701">
          <cell r="BI701" t="str">
            <v>50</v>
          </cell>
        </row>
        <row r="702">
          <cell r="BI702" t="str">
            <v>50</v>
          </cell>
        </row>
        <row r="703">
          <cell r="BI703" t="str">
            <v>50</v>
          </cell>
        </row>
        <row r="704">
          <cell r="BI704" t="str">
            <v>50</v>
          </cell>
        </row>
        <row r="705">
          <cell r="BI705" t="str">
            <v>50</v>
          </cell>
        </row>
        <row r="706">
          <cell r="BI706" t="str">
            <v>50</v>
          </cell>
        </row>
        <row r="707">
          <cell r="BI707" t="str">
            <v>50</v>
          </cell>
        </row>
        <row r="708">
          <cell r="BI708" t="str">
            <v>50</v>
          </cell>
        </row>
        <row r="709">
          <cell r="BI709" t="str">
            <v>50</v>
          </cell>
        </row>
        <row r="710">
          <cell r="BI710" t="str">
            <v>50</v>
          </cell>
        </row>
        <row r="711">
          <cell r="BI711" t="str">
            <v>50</v>
          </cell>
        </row>
        <row r="712">
          <cell r="BI712" t="str">
            <v>50</v>
          </cell>
        </row>
        <row r="713">
          <cell r="BI713" t="str">
            <v>50</v>
          </cell>
        </row>
        <row r="714">
          <cell r="BI714" t="str">
            <v>52</v>
          </cell>
        </row>
        <row r="715">
          <cell r="BI715" t="str">
            <v>52</v>
          </cell>
        </row>
        <row r="716">
          <cell r="BI716" t="str">
            <v>52</v>
          </cell>
        </row>
        <row r="717">
          <cell r="BI717" t="str">
            <v>52</v>
          </cell>
        </row>
        <row r="718">
          <cell r="BI718" t="str">
            <v>52</v>
          </cell>
        </row>
        <row r="719">
          <cell r="BI719" t="str">
            <v>52</v>
          </cell>
        </row>
        <row r="720">
          <cell r="BI720" t="str">
            <v>52</v>
          </cell>
        </row>
        <row r="721">
          <cell r="BI721" t="str">
            <v>52</v>
          </cell>
        </row>
        <row r="722">
          <cell r="BI722" t="str">
            <v>52</v>
          </cell>
        </row>
        <row r="723">
          <cell r="BI723" t="str">
            <v>52</v>
          </cell>
        </row>
        <row r="724">
          <cell r="BI724" t="str">
            <v>52</v>
          </cell>
        </row>
        <row r="725">
          <cell r="BI725" t="str">
            <v>52</v>
          </cell>
        </row>
        <row r="726">
          <cell r="BI726" t="str">
            <v>52</v>
          </cell>
        </row>
        <row r="727">
          <cell r="BI727" t="str">
            <v>52</v>
          </cell>
        </row>
        <row r="728">
          <cell r="BI728" t="str">
            <v>52</v>
          </cell>
        </row>
        <row r="729">
          <cell r="BI729" t="str">
            <v>52</v>
          </cell>
        </row>
        <row r="730">
          <cell r="BI730" t="str">
            <v>52</v>
          </cell>
        </row>
        <row r="731">
          <cell r="BI731" t="str">
            <v>52</v>
          </cell>
        </row>
        <row r="732">
          <cell r="BI732" t="str">
            <v>52</v>
          </cell>
        </row>
        <row r="733">
          <cell r="BI733" t="str">
            <v>52</v>
          </cell>
        </row>
        <row r="734">
          <cell r="BI734" t="str">
            <v>52</v>
          </cell>
        </row>
        <row r="735">
          <cell r="BI735" t="str">
            <v>52</v>
          </cell>
        </row>
        <row r="736">
          <cell r="BI736" t="str">
            <v>52</v>
          </cell>
        </row>
        <row r="737">
          <cell r="BI737" t="str">
            <v>52</v>
          </cell>
        </row>
        <row r="738">
          <cell r="BI738" t="str">
            <v>52</v>
          </cell>
        </row>
        <row r="739">
          <cell r="BI739" t="str">
            <v>52</v>
          </cell>
        </row>
        <row r="740">
          <cell r="BI740" t="str">
            <v>52</v>
          </cell>
        </row>
        <row r="741">
          <cell r="BI741" t="str">
            <v>52</v>
          </cell>
        </row>
        <row r="742">
          <cell r="BI742" t="str">
            <v>52</v>
          </cell>
        </row>
        <row r="743">
          <cell r="BI743" t="str">
            <v>52</v>
          </cell>
        </row>
        <row r="744">
          <cell r="BI744" t="str">
            <v>52</v>
          </cell>
        </row>
        <row r="745">
          <cell r="BI745" t="str">
            <v>52</v>
          </cell>
        </row>
        <row r="746">
          <cell r="BI746" t="str">
            <v>52</v>
          </cell>
        </row>
        <row r="747">
          <cell r="BI747" t="str">
            <v>52</v>
          </cell>
        </row>
        <row r="748">
          <cell r="BI748" t="str">
            <v>52</v>
          </cell>
        </row>
        <row r="749">
          <cell r="BI749" t="str">
            <v>52</v>
          </cell>
        </row>
        <row r="750">
          <cell r="BI750" t="str">
            <v>52</v>
          </cell>
        </row>
        <row r="751">
          <cell r="BI751" t="str">
            <v>52</v>
          </cell>
        </row>
        <row r="752">
          <cell r="BI752" t="str">
            <v>52</v>
          </cell>
        </row>
        <row r="753">
          <cell r="BI753" t="str">
            <v>52</v>
          </cell>
        </row>
        <row r="754">
          <cell r="BI754" t="str">
            <v>52</v>
          </cell>
        </row>
        <row r="755">
          <cell r="BI755" t="str">
            <v>52</v>
          </cell>
        </row>
        <row r="756">
          <cell r="BI756" t="str">
            <v>52</v>
          </cell>
        </row>
        <row r="757">
          <cell r="BI757" t="str">
            <v>52</v>
          </cell>
        </row>
        <row r="758">
          <cell r="BI758" t="str">
            <v>52</v>
          </cell>
        </row>
        <row r="759">
          <cell r="BI759" t="str">
            <v>52</v>
          </cell>
        </row>
        <row r="760">
          <cell r="BI760" t="str">
            <v>52</v>
          </cell>
        </row>
        <row r="761">
          <cell r="BI761" t="str">
            <v>52</v>
          </cell>
        </row>
        <row r="762">
          <cell r="BI762" t="str">
            <v>52</v>
          </cell>
        </row>
        <row r="763">
          <cell r="BI763" t="str">
            <v>52</v>
          </cell>
        </row>
        <row r="764">
          <cell r="BI764" t="str">
            <v>52</v>
          </cell>
        </row>
        <row r="765">
          <cell r="BI765" t="str">
            <v>52</v>
          </cell>
        </row>
        <row r="766">
          <cell r="BI766" t="str">
            <v>52</v>
          </cell>
        </row>
        <row r="767">
          <cell r="BI767" t="str">
            <v>52</v>
          </cell>
        </row>
        <row r="768">
          <cell r="BI768" t="str">
            <v>52</v>
          </cell>
        </row>
        <row r="769">
          <cell r="BI769" t="str">
            <v>52</v>
          </cell>
        </row>
        <row r="770">
          <cell r="BI770" t="str">
            <v>52</v>
          </cell>
        </row>
        <row r="771">
          <cell r="BI771" t="str">
            <v>52</v>
          </cell>
        </row>
        <row r="772">
          <cell r="BI772" t="str">
            <v>52</v>
          </cell>
        </row>
        <row r="773">
          <cell r="BI773" t="str">
            <v>52</v>
          </cell>
        </row>
        <row r="774">
          <cell r="BI774" t="str">
            <v>52</v>
          </cell>
        </row>
        <row r="775">
          <cell r="BI775" t="str">
            <v>52</v>
          </cell>
        </row>
        <row r="776">
          <cell r="BI776" t="str">
            <v>52</v>
          </cell>
        </row>
        <row r="777">
          <cell r="BI777" t="str">
            <v>52</v>
          </cell>
        </row>
        <row r="778">
          <cell r="BI778" t="str">
            <v>54</v>
          </cell>
        </row>
        <row r="779">
          <cell r="BI779" t="str">
            <v>54</v>
          </cell>
        </row>
        <row r="780">
          <cell r="BI780" t="str">
            <v>54</v>
          </cell>
        </row>
        <row r="781">
          <cell r="BI781" t="str">
            <v>54</v>
          </cell>
        </row>
        <row r="782">
          <cell r="BI782" t="str">
            <v>54</v>
          </cell>
        </row>
        <row r="783">
          <cell r="BI783" t="str">
            <v>54</v>
          </cell>
        </row>
        <row r="784">
          <cell r="BI784" t="str">
            <v>54</v>
          </cell>
        </row>
        <row r="785">
          <cell r="BI785" t="str">
            <v>54</v>
          </cell>
        </row>
        <row r="786">
          <cell r="BI786" t="str">
            <v>54</v>
          </cell>
        </row>
        <row r="787">
          <cell r="BI787" t="str">
            <v>54</v>
          </cell>
        </row>
        <row r="788">
          <cell r="BI788" t="str">
            <v>54</v>
          </cell>
        </row>
        <row r="789">
          <cell r="BI789" t="str">
            <v>54</v>
          </cell>
        </row>
        <row r="790">
          <cell r="BI790" t="str">
            <v>54</v>
          </cell>
        </row>
        <row r="791">
          <cell r="BI791" t="str">
            <v>54</v>
          </cell>
        </row>
        <row r="792">
          <cell r="BI792" t="str">
            <v>54</v>
          </cell>
        </row>
        <row r="793">
          <cell r="BI793" t="str">
            <v>54</v>
          </cell>
        </row>
        <row r="794">
          <cell r="BI794" t="str">
            <v>54</v>
          </cell>
        </row>
        <row r="795">
          <cell r="BI795" t="str">
            <v>54</v>
          </cell>
        </row>
        <row r="796">
          <cell r="BI796" t="str">
            <v>54</v>
          </cell>
        </row>
        <row r="797">
          <cell r="BI797" t="str">
            <v>54</v>
          </cell>
        </row>
        <row r="798">
          <cell r="BI798" t="str">
            <v>54</v>
          </cell>
        </row>
        <row r="799">
          <cell r="BI799" t="str">
            <v>54</v>
          </cell>
        </row>
        <row r="800">
          <cell r="BI800" t="str">
            <v>54</v>
          </cell>
        </row>
        <row r="801">
          <cell r="BI801" t="str">
            <v>54</v>
          </cell>
        </row>
        <row r="802">
          <cell r="BI802" t="str">
            <v>54</v>
          </cell>
        </row>
        <row r="803">
          <cell r="BI803" t="str">
            <v>54</v>
          </cell>
        </row>
        <row r="804">
          <cell r="BI804" t="str">
            <v>54</v>
          </cell>
        </row>
        <row r="805">
          <cell r="BI805" t="str">
            <v>54</v>
          </cell>
        </row>
        <row r="806">
          <cell r="BI806" t="str">
            <v>54</v>
          </cell>
        </row>
        <row r="807">
          <cell r="BI807" t="str">
            <v>54</v>
          </cell>
        </row>
        <row r="808">
          <cell r="BI808" t="str">
            <v>54</v>
          </cell>
        </row>
        <row r="809">
          <cell r="BI809" t="str">
            <v>54</v>
          </cell>
        </row>
        <row r="810">
          <cell r="BI810" t="str">
            <v>54</v>
          </cell>
        </row>
        <row r="811">
          <cell r="BI811" t="str">
            <v>54</v>
          </cell>
        </row>
        <row r="812">
          <cell r="BI812" t="str">
            <v>54</v>
          </cell>
        </row>
        <row r="813">
          <cell r="BI813" t="str">
            <v>54</v>
          </cell>
        </row>
        <row r="814">
          <cell r="BI814" t="str">
            <v>54</v>
          </cell>
        </row>
        <row r="815">
          <cell r="BI815" t="str">
            <v>54</v>
          </cell>
        </row>
        <row r="816">
          <cell r="BI816" t="str">
            <v>54</v>
          </cell>
        </row>
        <row r="817">
          <cell r="BI817" t="str">
            <v>54</v>
          </cell>
        </row>
        <row r="818">
          <cell r="BI818" t="str">
            <v>63</v>
          </cell>
        </row>
        <row r="819">
          <cell r="BI819" t="str">
            <v>63</v>
          </cell>
        </row>
        <row r="820">
          <cell r="BI820" t="str">
            <v>63</v>
          </cell>
        </row>
        <row r="821">
          <cell r="BI821" t="str">
            <v>63</v>
          </cell>
        </row>
        <row r="822">
          <cell r="BI822" t="str">
            <v>63</v>
          </cell>
        </row>
        <row r="823">
          <cell r="BI823" t="str">
            <v>63</v>
          </cell>
        </row>
        <row r="824">
          <cell r="BI824" t="str">
            <v>63</v>
          </cell>
        </row>
        <row r="825">
          <cell r="BI825" t="str">
            <v>63</v>
          </cell>
        </row>
        <row r="826">
          <cell r="BI826" t="str">
            <v>63</v>
          </cell>
        </row>
        <row r="827">
          <cell r="BI827" t="str">
            <v>63</v>
          </cell>
        </row>
        <row r="828">
          <cell r="BI828" t="str">
            <v>63</v>
          </cell>
        </row>
        <row r="829">
          <cell r="BI829" t="str">
            <v>63</v>
          </cell>
        </row>
        <row r="830">
          <cell r="BI830" t="str">
            <v>66</v>
          </cell>
        </row>
        <row r="831">
          <cell r="BI831" t="str">
            <v>66</v>
          </cell>
        </row>
        <row r="832">
          <cell r="BI832" t="str">
            <v>66</v>
          </cell>
        </row>
        <row r="833">
          <cell r="BI833" t="str">
            <v>66</v>
          </cell>
        </row>
        <row r="834">
          <cell r="BI834" t="str">
            <v>66</v>
          </cell>
        </row>
        <row r="835">
          <cell r="BI835" t="str">
            <v>66</v>
          </cell>
        </row>
        <row r="836">
          <cell r="BI836" t="str">
            <v>66</v>
          </cell>
        </row>
        <row r="837">
          <cell r="BI837" t="str">
            <v>66</v>
          </cell>
        </row>
        <row r="838">
          <cell r="BI838" t="str">
            <v>66</v>
          </cell>
        </row>
        <row r="839">
          <cell r="BI839" t="str">
            <v>66</v>
          </cell>
        </row>
        <row r="840">
          <cell r="BI840" t="str">
            <v>66</v>
          </cell>
        </row>
        <row r="841">
          <cell r="BI841" t="str">
            <v>66</v>
          </cell>
        </row>
        <row r="842">
          <cell r="BI842" t="str">
            <v>66</v>
          </cell>
        </row>
        <row r="843">
          <cell r="BI843" t="str">
            <v>66</v>
          </cell>
        </row>
        <row r="844">
          <cell r="BI844" t="str">
            <v>68</v>
          </cell>
        </row>
        <row r="845">
          <cell r="BI845" t="str">
            <v>68</v>
          </cell>
        </row>
        <row r="846">
          <cell r="BI846" t="str">
            <v>68</v>
          </cell>
        </row>
        <row r="847">
          <cell r="BI847" t="str">
            <v>68</v>
          </cell>
        </row>
        <row r="848">
          <cell r="BI848" t="str">
            <v>68</v>
          </cell>
        </row>
        <row r="849">
          <cell r="BI849" t="str">
            <v>68</v>
          </cell>
        </row>
        <row r="850">
          <cell r="BI850" t="str">
            <v>68</v>
          </cell>
        </row>
        <row r="851">
          <cell r="BI851" t="str">
            <v>68</v>
          </cell>
        </row>
        <row r="852">
          <cell r="BI852" t="str">
            <v>68</v>
          </cell>
        </row>
        <row r="853">
          <cell r="BI853" t="str">
            <v>68</v>
          </cell>
        </row>
        <row r="854">
          <cell r="BI854" t="str">
            <v>68</v>
          </cell>
        </row>
        <row r="855">
          <cell r="BI855" t="str">
            <v>68</v>
          </cell>
        </row>
        <row r="856">
          <cell r="BI856" t="str">
            <v>68</v>
          </cell>
        </row>
        <row r="857">
          <cell r="BI857" t="str">
            <v>68</v>
          </cell>
        </row>
        <row r="858">
          <cell r="BI858" t="str">
            <v>68</v>
          </cell>
        </row>
        <row r="859">
          <cell r="BI859" t="str">
            <v>68</v>
          </cell>
        </row>
        <row r="860">
          <cell r="BI860" t="str">
            <v>68</v>
          </cell>
        </row>
        <row r="861">
          <cell r="BI861" t="str">
            <v>68</v>
          </cell>
        </row>
        <row r="862">
          <cell r="BI862" t="str">
            <v>68</v>
          </cell>
        </row>
        <row r="863">
          <cell r="BI863" t="str">
            <v>68</v>
          </cell>
        </row>
        <row r="864">
          <cell r="BI864" t="str">
            <v>68</v>
          </cell>
        </row>
        <row r="865">
          <cell r="BI865" t="str">
            <v>68</v>
          </cell>
        </row>
        <row r="866">
          <cell r="BI866" t="str">
            <v>68</v>
          </cell>
        </row>
        <row r="867">
          <cell r="BI867" t="str">
            <v>68</v>
          </cell>
        </row>
        <row r="868">
          <cell r="BI868" t="str">
            <v>68</v>
          </cell>
        </row>
        <row r="869">
          <cell r="BI869" t="str">
            <v>68</v>
          </cell>
        </row>
        <row r="870">
          <cell r="BI870" t="str">
            <v>68</v>
          </cell>
        </row>
        <row r="871">
          <cell r="BI871" t="str">
            <v>68</v>
          </cell>
        </row>
        <row r="872">
          <cell r="BI872" t="str">
            <v>68</v>
          </cell>
        </row>
        <row r="873">
          <cell r="BI873" t="str">
            <v>68</v>
          </cell>
        </row>
        <row r="874">
          <cell r="BI874" t="str">
            <v>68</v>
          </cell>
        </row>
        <row r="875">
          <cell r="BI875" t="str">
            <v>68</v>
          </cell>
        </row>
        <row r="876">
          <cell r="BI876" t="str">
            <v>68</v>
          </cell>
        </row>
        <row r="877">
          <cell r="BI877" t="str">
            <v>68</v>
          </cell>
        </row>
        <row r="878">
          <cell r="BI878" t="str">
            <v>68</v>
          </cell>
        </row>
        <row r="879">
          <cell r="BI879" t="str">
            <v>68</v>
          </cell>
        </row>
        <row r="880">
          <cell r="BI880" t="str">
            <v>68</v>
          </cell>
        </row>
        <row r="881">
          <cell r="BI881" t="str">
            <v>68</v>
          </cell>
        </row>
        <row r="882">
          <cell r="BI882" t="str">
            <v>68</v>
          </cell>
        </row>
        <row r="883">
          <cell r="BI883" t="str">
            <v>68</v>
          </cell>
        </row>
        <row r="884">
          <cell r="BI884" t="str">
            <v>68</v>
          </cell>
        </row>
        <row r="885">
          <cell r="BI885" t="str">
            <v>68</v>
          </cell>
        </row>
        <row r="886">
          <cell r="BI886" t="str">
            <v>68</v>
          </cell>
        </row>
        <row r="887">
          <cell r="BI887" t="str">
            <v>68</v>
          </cell>
        </row>
        <row r="888">
          <cell r="BI888" t="str">
            <v>68</v>
          </cell>
        </row>
        <row r="889">
          <cell r="BI889" t="str">
            <v>68</v>
          </cell>
        </row>
        <row r="890">
          <cell r="BI890" t="str">
            <v>68</v>
          </cell>
        </row>
        <row r="891">
          <cell r="BI891" t="str">
            <v>68</v>
          </cell>
        </row>
        <row r="892">
          <cell r="BI892" t="str">
            <v>68</v>
          </cell>
        </row>
        <row r="893">
          <cell r="BI893" t="str">
            <v>68</v>
          </cell>
        </row>
        <row r="894">
          <cell r="BI894" t="str">
            <v>68</v>
          </cell>
        </row>
        <row r="895">
          <cell r="BI895" t="str">
            <v>68</v>
          </cell>
        </row>
        <row r="896">
          <cell r="BI896" t="str">
            <v>68</v>
          </cell>
        </row>
        <row r="897">
          <cell r="BI897" t="str">
            <v>68</v>
          </cell>
        </row>
        <row r="898">
          <cell r="BI898" t="str">
            <v>68</v>
          </cell>
        </row>
        <row r="899">
          <cell r="BI899" t="str">
            <v>68</v>
          </cell>
        </row>
        <row r="900">
          <cell r="BI900" t="str">
            <v>68</v>
          </cell>
        </row>
        <row r="901">
          <cell r="BI901" t="str">
            <v>68</v>
          </cell>
        </row>
        <row r="902">
          <cell r="BI902" t="str">
            <v>68</v>
          </cell>
        </row>
        <row r="903">
          <cell r="BI903" t="str">
            <v>68</v>
          </cell>
        </row>
        <row r="904">
          <cell r="BI904" t="str">
            <v>68</v>
          </cell>
        </row>
        <row r="905">
          <cell r="BI905" t="str">
            <v>68</v>
          </cell>
        </row>
        <row r="906">
          <cell r="BI906" t="str">
            <v>68</v>
          </cell>
        </row>
        <row r="907">
          <cell r="BI907" t="str">
            <v>68</v>
          </cell>
        </row>
        <row r="908">
          <cell r="BI908" t="str">
            <v>68</v>
          </cell>
        </row>
        <row r="909">
          <cell r="BI909" t="str">
            <v>68</v>
          </cell>
        </row>
        <row r="910">
          <cell r="BI910" t="str">
            <v>68</v>
          </cell>
        </row>
        <row r="911">
          <cell r="BI911" t="str">
            <v>68</v>
          </cell>
        </row>
        <row r="912">
          <cell r="BI912" t="str">
            <v>68</v>
          </cell>
        </row>
        <row r="913">
          <cell r="BI913" t="str">
            <v>68</v>
          </cell>
        </row>
        <row r="914">
          <cell r="BI914" t="str">
            <v>68</v>
          </cell>
        </row>
        <row r="915">
          <cell r="BI915" t="str">
            <v>68</v>
          </cell>
        </row>
        <row r="916">
          <cell r="BI916" t="str">
            <v>68</v>
          </cell>
        </row>
        <row r="917">
          <cell r="BI917" t="str">
            <v>68</v>
          </cell>
        </row>
        <row r="918">
          <cell r="BI918" t="str">
            <v>68</v>
          </cell>
        </row>
        <row r="919">
          <cell r="BI919" t="str">
            <v>68</v>
          </cell>
        </row>
        <row r="920">
          <cell r="BI920" t="str">
            <v>68</v>
          </cell>
        </row>
        <row r="921">
          <cell r="BI921" t="str">
            <v>68</v>
          </cell>
        </row>
        <row r="922">
          <cell r="BI922" t="str">
            <v>68</v>
          </cell>
        </row>
        <row r="923">
          <cell r="BI923" t="str">
            <v>68</v>
          </cell>
        </row>
        <row r="924">
          <cell r="BI924" t="str">
            <v>68</v>
          </cell>
        </row>
        <row r="925">
          <cell r="BI925" t="str">
            <v>68</v>
          </cell>
        </row>
        <row r="926">
          <cell r="BI926" t="str">
            <v>68</v>
          </cell>
        </row>
        <row r="927">
          <cell r="BI927" t="str">
            <v>68</v>
          </cell>
        </row>
        <row r="928">
          <cell r="BI928" t="str">
            <v>68</v>
          </cell>
        </row>
        <row r="929">
          <cell r="BI929" t="str">
            <v>68</v>
          </cell>
        </row>
        <row r="930">
          <cell r="BI930" t="str">
            <v>68</v>
          </cell>
        </row>
        <row r="931">
          <cell r="BI931" t="str">
            <v>70</v>
          </cell>
        </row>
        <row r="932">
          <cell r="BI932" t="str">
            <v>70</v>
          </cell>
        </row>
        <row r="933">
          <cell r="BI933" t="str">
            <v>70</v>
          </cell>
        </row>
        <row r="934">
          <cell r="BI934" t="str">
            <v>70</v>
          </cell>
        </row>
        <row r="935">
          <cell r="BI935" t="str">
            <v>70</v>
          </cell>
        </row>
        <row r="936">
          <cell r="BI936" t="str">
            <v>70</v>
          </cell>
        </row>
        <row r="937">
          <cell r="BI937" t="str">
            <v>70</v>
          </cell>
        </row>
        <row r="938">
          <cell r="BI938" t="str">
            <v>70</v>
          </cell>
        </row>
        <row r="939">
          <cell r="BI939" t="str">
            <v>70</v>
          </cell>
        </row>
        <row r="940">
          <cell r="BI940" t="str">
            <v>70</v>
          </cell>
        </row>
        <row r="941">
          <cell r="BI941" t="str">
            <v>70</v>
          </cell>
        </row>
        <row r="942">
          <cell r="BI942" t="str">
            <v>70</v>
          </cell>
        </row>
        <row r="943">
          <cell r="BI943" t="str">
            <v>70</v>
          </cell>
        </row>
        <row r="944">
          <cell r="BI944" t="str">
            <v>70</v>
          </cell>
        </row>
        <row r="945">
          <cell r="BI945" t="str">
            <v>70</v>
          </cell>
        </row>
        <row r="946">
          <cell r="BI946" t="str">
            <v>70</v>
          </cell>
        </row>
        <row r="947">
          <cell r="BI947" t="str">
            <v>70</v>
          </cell>
        </row>
        <row r="948">
          <cell r="BI948" t="str">
            <v>70</v>
          </cell>
        </row>
        <row r="949">
          <cell r="BI949" t="str">
            <v>70</v>
          </cell>
        </row>
        <row r="950">
          <cell r="BI950" t="str">
            <v>70</v>
          </cell>
        </row>
        <row r="951">
          <cell r="BI951" t="str">
            <v>70</v>
          </cell>
        </row>
        <row r="952">
          <cell r="BI952" t="str">
            <v>70</v>
          </cell>
        </row>
        <row r="953">
          <cell r="BI953" t="str">
            <v>70</v>
          </cell>
        </row>
        <row r="954">
          <cell r="BI954" t="str">
            <v>70</v>
          </cell>
        </row>
        <row r="955">
          <cell r="BI955" t="str">
            <v>70</v>
          </cell>
        </row>
        <row r="956">
          <cell r="BI956" t="str">
            <v>70</v>
          </cell>
        </row>
        <row r="957">
          <cell r="BI957" t="str">
            <v>73</v>
          </cell>
        </row>
        <row r="958">
          <cell r="BI958" t="str">
            <v>73</v>
          </cell>
        </row>
        <row r="959">
          <cell r="BI959" t="str">
            <v>73</v>
          </cell>
        </row>
        <row r="960">
          <cell r="BI960" t="str">
            <v>73</v>
          </cell>
        </row>
        <row r="961">
          <cell r="BI961" t="str">
            <v>73</v>
          </cell>
        </row>
        <row r="962">
          <cell r="BI962" t="str">
            <v>73</v>
          </cell>
        </row>
        <row r="963">
          <cell r="BI963" t="str">
            <v>73</v>
          </cell>
        </row>
        <row r="964">
          <cell r="BI964" t="str">
            <v>73</v>
          </cell>
        </row>
        <row r="965">
          <cell r="BI965" t="str">
            <v>73</v>
          </cell>
        </row>
        <row r="966">
          <cell r="BI966" t="str">
            <v>73</v>
          </cell>
        </row>
        <row r="967">
          <cell r="BI967" t="str">
            <v>73</v>
          </cell>
        </row>
        <row r="968">
          <cell r="BI968" t="str">
            <v>73</v>
          </cell>
        </row>
        <row r="969">
          <cell r="BI969" t="str">
            <v>73</v>
          </cell>
        </row>
        <row r="970">
          <cell r="BI970" t="str">
            <v>73</v>
          </cell>
        </row>
        <row r="971">
          <cell r="BI971" t="str">
            <v>73</v>
          </cell>
        </row>
        <row r="972">
          <cell r="BI972" t="str">
            <v>73</v>
          </cell>
        </row>
        <row r="973">
          <cell r="BI973" t="str">
            <v>73</v>
          </cell>
        </row>
        <row r="974">
          <cell r="BI974" t="str">
            <v>73</v>
          </cell>
        </row>
        <row r="975">
          <cell r="BI975" t="str">
            <v>73</v>
          </cell>
        </row>
        <row r="976">
          <cell r="BI976" t="str">
            <v>73</v>
          </cell>
        </row>
        <row r="977">
          <cell r="BI977" t="str">
            <v>73</v>
          </cell>
        </row>
        <row r="978">
          <cell r="BI978" t="str">
            <v>73</v>
          </cell>
        </row>
        <row r="979">
          <cell r="BI979" t="str">
            <v>73</v>
          </cell>
        </row>
        <row r="980">
          <cell r="BI980" t="str">
            <v>73</v>
          </cell>
        </row>
        <row r="981">
          <cell r="BI981" t="str">
            <v>73</v>
          </cell>
        </row>
        <row r="982">
          <cell r="BI982" t="str">
            <v>73</v>
          </cell>
        </row>
        <row r="983">
          <cell r="BI983" t="str">
            <v>73</v>
          </cell>
        </row>
        <row r="984">
          <cell r="BI984" t="str">
            <v>73</v>
          </cell>
        </row>
        <row r="985">
          <cell r="BI985" t="str">
            <v>73</v>
          </cell>
        </row>
        <row r="986">
          <cell r="BI986" t="str">
            <v>73</v>
          </cell>
        </row>
        <row r="987">
          <cell r="BI987" t="str">
            <v>73</v>
          </cell>
        </row>
        <row r="988">
          <cell r="BI988" t="str">
            <v>73</v>
          </cell>
        </row>
        <row r="989">
          <cell r="BI989" t="str">
            <v>73</v>
          </cell>
        </row>
        <row r="990">
          <cell r="BI990" t="str">
            <v>73</v>
          </cell>
        </row>
        <row r="991">
          <cell r="BI991" t="str">
            <v>73</v>
          </cell>
        </row>
        <row r="992">
          <cell r="BI992" t="str">
            <v>73</v>
          </cell>
        </row>
        <row r="993">
          <cell r="BI993" t="str">
            <v>73</v>
          </cell>
        </row>
        <row r="994">
          <cell r="BI994" t="str">
            <v>73</v>
          </cell>
        </row>
        <row r="995">
          <cell r="BI995" t="str">
            <v>73</v>
          </cell>
        </row>
        <row r="996">
          <cell r="BI996" t="str">
            <v>73</v>
          </cell>
        </row>
        <row r="997">
          <cell r="BI997" t="str">
            <v>73</v>
          </cell>
        </row>
        <row r="998">
          <cell r="BI998" t="str">
            <v>73</v>
          </cell>
        </row>
        <row r="999">
          <cell r="BI999" t="str">
            <v>73</v>
          </cell>
        </row>
        <row r="1000">
          <cell r="BI1000" t="str">
            <v>73</v>
          </cell>
        </row>
        <row r="1001">
          <cell r="BI1001" t="str">
            <v>73</v>
          </cell>
        </row>
        <row r="1002">
          <cell r="BI1002" t="str">
            <v>73</v>
          </cell>
        </row>
        <row r="1003">
          <cell r="BI1003" t="str">
            <v>73</v>
          </cell>
        </row>
        <row r="1004">
          <cell r="BI1004" t="str">
            <v>76</v>
          </cell>
        </row>
        <row r="1005">
          <cell r="BI1005" t="str">
            <v>76</v>
          </cell>
        </row>
        <row r="1006">
          <cell r="BI1006" t="str">
            <v>76</v>
          </cell>
        </row>
        <row r="1007">
          <cell r="BI1007" t="str">
            <v>76</v>
          </cell>
        </row>
        <row r="1008">
          <cell r="BI1008" t="str">
            <v>76</v>
          </cell>
        </row>
        <row r="1009">
          <cell r="BI1009" t="str">
            <v>76</v>
          </cell>
        </row>
        <row r="1010">
          <cell r="BI1010" t="str">
            <v>76</v>
          </cell>
        </row>
        <row r="1011">
          <cell r="BI1011" t="str">
            <v>76</v>
          </cell>
        </row>
        <row r="1012">
          <cell r="BI1012" t="str">
            <v>76</v>
          </cell>
        </row>
        <row r="1013">
          <cell r="BI1013" t="str">
            <v>76</v>
          </cell>
        </row>
        <row r="1014">
          <cell r="BI1014" t="str">
            <v>76</v>
          </cell>
        </row>
        <row r="1015">
          <cell r="BI1015" t="str">
            <v>76</v>
          </cell>
        </row>
        <row r="1016">
          <cell r="BI1016" t="str">
            <v>76</v>
          </cell>
        </row>
        <row r="1017">
          <cell r="BI1017" t="str">
            <v>76</v>
          </cell>
        </row>
        <row r="1018">
          <cell r="BI1018" t="str">
            <v>76</v>
          </cell>
        </row>
        <row r="1019">
          <cell r="BI1019" t="str">
            <v>76</v>
          </cell>
        </row>
        <row r="1020">
          <cell r="BI1020" t="str">
            <v>76</v>
          </cell>
        </row>
        <row r="1021">
          <cell r="BI1021" t="str">
            <v>76</v>
          </cell>
        </row>
        <row r="1022">
          <cell r="BI1022" t="str">
            <v>76</v>
          </cell>
        </row>
        <row r="1023">
          <cell r="BI1023" t="str">
            <v>76</v>
          </cell>
        </row>
        <row r="1024">
          <cell r="BI1024" t="str">
            <v>76</v>
          </cell>
        </row>
        <row r="1025">
          <cell r="BI1025" t="str">
            <v>76</v>
          </cell>
        </row>
        <row r="1026">
          <cell r="BI1026" t="str">
            <v>76</v>
          </cell>
        </row>
        <row r="1027">
          <cell r="BI1027" t="str">
            <v>76</v>
          </cell>
        </row>
        <row r="1028">
          <cell r="BI1028" t="str">
            <v>76</v>
          </cell>
        </row>
        <row r="1029">
          <cell r="BI1029" t="str">
            <v>76</v>
          </cell>
        </row>
        <row r="1030">
          <cell r="BI1030" t="str">
            <v>76</v>
          </cell>
        </row>
        <row r="1031">
          <cell r="BI1031" t="str">
            <v>76</v>
          </cell>
        </row>
        <row r="1032">
          <cell r="BI1032" t="str">
            <v>76</v>
          </cell>
        </row>
        <row r="1033">
          <cell r="BI1033" t="str">
            <v>76</v>
          </cell>
        </row>
        <row r="1034">
          <cell r="BI1034" t="str">
            <v>76</v>
          </cell>
        </row>
        <row r="1035">
          <cell r="BI1035" t="str">
            <v>76</v>
          </cell>
        </row>
        <row r="1036">
          <cell r="BI1036" t="str">
            <v>76</v>
          </cell>
        </row>
        <row r="1037">
          <cell r="BI1037" t="str">
            <v>76</v>
          </cell>
        </row>
        <row r="1038">
          <cell r="BI1038" t="str">
            <v>76</v>
          </cell>
        </row>
        <row r="1039">
          <cell r="BI1039" t="str">
            <v>76</v>
          </cell>
        </row>
        <row r="1040">
          <cell r="BI1040" t="str">
            <v>76</v>
          </cell>
        </row>
        <row r="1041">
          <cell r="BI1041" t="str">
            <v>76</v>
          </cell>
        </row>
        <row r="1042">
          <cell r="BI1042" t="str">
            <v>76</v>
          </cell>
        </row>
        <row r="1043">
          <cell r="BI1043" t="str">
            <v>76</v>
          </cell>
        </row>
        <row r="1044">
          <cell r="BI1044" t="str">
            <v>76</v>
          </cell>
        </row>
        <row r="1045">
          <cell r="BI1045" t="str">
            <v>76</v>
          </cell>
        </row>
        <row r="1046">
          <cell r="BI1046" t="str">
            <v>81</v>
          </cell>
        </row>
        <row r="1047">
          <cell r="BI1047" t="str">
            <v>81</v>
          </cell>
        </row>
        <row r="1048">
          <cell r="BI1048" t="str">
            <v>81</v>
          </cell>
        </row>
        <row r="1049">
          <cell r="BI1049" t="str">
            <v>81</v>
          </cell>
        </row>
        <row r="1050">
          <cell r="BI1050" t="str">
            <v>81</v>
          </cell>
        </row>
        <row r="1051">
          <cell r="BI1051" t="str">
            <v>81</v>
          </cell>
        </row>
        <row r="1052">
          <cell r="BI1052" t="str">
            <v>81</v>
          </cell>
        </row>
        <row r="1053">
          <cell r="BI1053" t="str">
            <v>85</v>
          </cell>
        </row>
        <row r="1054">
          <cell r="BI1054" t="str">
            <v>85</v>
          </cell>
        </row>
        <row r="1055">
          <cell r="BI1055" t="str">
            <v>85</v>
          </cell>
        </row>
        <row r="1056">
          <cell r="BI1056" t="str">
            <v>85</v>
          </cell>
        </row>
        <row r="1057">
          <cell r="BI1057" t="str">
            <v>85</v>
          </cell>
        </row>
        <row r="1058">
          <cell r="BI1058" t="str">
            <v>85</v>
          </cell>
        </row>
        <row r="1059">
          <cell r="BI1059" t="str">
            <v>85</v>
          </cell>
        </row>
        <row r="1060">
          <cell r="BI1060" t="str">
            <v>85</v>
          </cell>
        </row>
        <row r="1061">
          <cell r="BI1061" t="str">
            <v>85</v>
          </cell>
        </row>
        <row r="1062">
          <cell r="BI1062" t="str">
            <v>85</v>
          </cell>
        </row>
        <row r="1063">
          <cell r="BI1063" t="str">
            <v>85</v>
          </cell>
        </row>
        <row r="1064">
          <cell r="BI1064" t="str">
            <v>85</v>
          </cell>
        </row>
        <row r="1065">
          <cell r="BI1065" t="str">
            <v>85</v>
          </cell>
        </row>
        <row r="1066">
          <cell r="BI1066" t="str">
            <v>85</v>
          </cell>
        </row>
        <row r="1067">
          <cell r="BI1067" t="str">
            <v>85</v>
          </cell>
        </row>
        <row r="1068">
          <cell r="BI1068" t="str">
            <v>85</v>
          </cell>
        </row>
        <row r="1069">
          <cell r="BI1069" t="str">
            <v>85</v>
          </cell>
        </row>
        <row r="1070">
          <cell r="BI1070" t="str">
            <v>85</v>
          </cell>
        </row>
        <row r="1071">
          <cell r="BI1071" t="str">
            <v>85</v>
          </cell>
        </row>
        <row r="1072">
          <cell r="BI1072" t="str">
            <v>86</v>
          </cell>
        </row>
        <row r="1073">
          <cell r="BI1073" t="str">
            <v>86</v>
          </cell>
        </row>
        <row r="1074">
          <cell r="BI1074" t="str">
            <v>86</v>
          </cell>
        </row>
        <row r="1075">
          <cell r="BI1075" t="str">
            <v>86</v>
          </cell>
        </row>
        <row r="1076">
          <cell r="BI1076" t="str">
            <v>86</v>
          </cell>
        </row>
        <row r="1077">
          <cell r="BI1077" t="str">
            <v>86</v>
          </cell>
        </row>
        <row r="1078">
          <cell r="BI1078" t="str">
            <v>86</v>
          </cell>
        </row>
        <row r="1079">
          <cell r="BI1079" t="str">
            <v>86</v>
          </cell>
        </row>
        <row r="1080">
          <cell r="BI1080" t="str">
            <v>86</v>
          </cell>
        </row>
        <row r="1081">
          <cell r="BI1081" t="str">
            <v>86</v>
          </cell>
        </row>
        <row r="1082">
          <cell r="BI1082" t="str">
            <v>86</v>
          </cell>
        </row>
        <row r="1083">
          <cell r="BI1083" t="str">
            <v>86</v>
          </cell>
        </row>
        <row r="1084">
          <cell r="BI1084" t="str">
            <v>86</v>
          </cell>
        </row>
        <row r="1085">
          <cell r="BI1085" t="str">
            <v>88</v>
          </cell>
        </row>
        <row r="1086">
          <cell r="BI1086" t="str">
            <v>88</v>
          </cell>
        </row>
        <row r="1087">
          <cell r="BI1087" t="str">
            <v>91</v>
          </cell>
        </row>
        <row r="1088">
          <cell r="BI1088" t="str">
            <v>91</v>
          </cell>
        </row>
        <row r="1089">
          <cell r="BI1089" t="str">
            <v>91</v>
          </cell>
        </row>
        <row r="1090">
          <cell r="BI1090" t="str">
            <v>91</v>
          </cell>
        </row>
        <row r="1091">
          <cell r="BI1091" t="str">
            <v>91</v>
          </cell>
        </row>
        <row r="1092">
          <cell r="BI1092" t="str">
            <v>91</v>
          </cell>
        </row>
        <row r="1093">
          <cell r="BI1093" t="str">
            <v>91</v>
          </cell>
        </row>
        <row r="1094">
          <cell r="BI1094" t="str">
            <v>91</v>
          </cell>
        </row>
        <row r="1095">
          <cell r="BI1095" t="str">
            <v>91</v>
          </cell>
        </row>
        <row r="1096">
          <cell r="BI1096" t="str">
            <v>91</v>
          </cell>
        </row>
        <row r="1097">
          <cell r="BI1097" t="str">
            <v>91</v>
          </cell>
        </row>
        <row r="1098">
          <cell r="BI1098" t="str">
            <v>94</v>
          </cell>
        </row>
        <row r="1099">
          <cell r="BI1099" t="str">
            <v>94</v>
          </cell>
        </row>
        <row r="1100">
          <cell r="BI1100" t="str">
            <v>94</v>
          </cell>
        </row>
        <row r="1101">
          <cell r="BI1101" t="str">
            <v>94</v>
          </cell>
        </row>
        <row r="1102">
          <cell r="BI1102" t="str">
            <v>94</v>
          </cell>
        </row>
        <row r="1103">
          <cell r="BI1103" t="str">
            <v>94</v>
          </cell>
        </row>
        <row r="1104">
          <cell r="BI1104" t="str">
            <v>94</v>
          </cell>
        </row>
        <row r="1105">
          <cell r="BI1105" t="str">
            <v>94</v>
          </cell>
        </row>
        <row r="1106">
          <cell r="BI1106" t="str">
            <v>94</v>
          </cell>
        </row>
        <row r="1107">
          <cell r="BI1107" t="str">
            <v>95</v>
          </cell>
        </row>
        <row r="1108">
          <cell r="BI1108" t="str">
            <v>95</v>
          </cell>
        </row>
        <row r="1109">
          <cell r="BI1109" t="str">
            <v>95</v>
          </cell>
        </row>
        <row r="1110">
          <cell r="BI1110" t="str">
            <v>95</v>
          </cell>
        </row>
        <row r="1111">
          <cell r="BI1111" t="str">
            <v>97</v>
          </cell>
        </row>
        <row r="1112">
          <cell r="BI1112" t="str">
            <v>97</v>
          </cell>
        </row>
        <row r="1113">
          <cell r="BI1113" t="str">
            <v>97</v>
          </cell>
        </row>
        <row r="1114">
          <cell r="BI1114" t="str">
            <v>97</v>
          </cell>
        </row>
        <row r="1115">
          <cell r="BI1115" t="str">
            <v>97</v>
          </cell>
        </row>
        <row r="1116">
          <cell r="BI1116" t="str">
            <v>97</v>
          </cell>
        </row>
        <row r="1117">
          <cell r="BI1117" t="str">
            <v>99</v>
          </cell>
        </row>
        <row r="1118">
          <cell r="BI1118" t="str">
            <v>99</v>
          </cell>
        </row>
        <row r="1119">
          <cell r="BI1119" t="str">
            <v>99</v>
          </cell>
        </row>
        <row r="1120">
          <cell r="BI1120" t="str">
            <v>99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OBL Y DIST"/>
      <sheetName val="MORBI"/>
      <sheetName val="MORTA"/>
      <sheetName val="CAPAC"/>
      <sheetName val="SERV ESE"/>
      <sheetName val="CAP PRIV"/>
      <sheetName val="calidad"/>
      <sheetName val="procesos"/>
      <sheetName val="Portafolio"/>
      <sheetName val="Produccion"/>
      <sheetName val="Eficiencia"/>
      <sheetName val="Reconocimiento"/>
      <sheetName val="%Reconocimiento"/>
      <sheetName val="Recaudado"/>
      <sheetName val="%Recaudado"/>
      <sheetName val="Cuadro verificación"/>
      <sheetName val="plan recau"/>
      <sheetName val="Cartera"/>
      <sheetName val="GVariables"/>
      <sheetName val="%Gastos"/>
      <sheetName val="Contratos personal"/>
      <sheetName val="eficiencia eco"/>
      <sheetName val="balance pptal"/>
      <sheetName val="Pasivos"/>
      <sheetName val="Fortalecimiento tecnológico"/>
      <sheetName val="PRESUPUESTO"/>
      <sheetName val="Equilibrio presupuestal"/>
      <sheetName val="Flujo Financiero Proyectado"/>
      <sheetName val="Riesgo"/>
      <sheetName val="Car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I2" t="str">
            <v>05</v>
          </cell>
        </row>
        <row r="3">
          <cell r="BI3" t="str">
            <v>05</v>
          </cell>
        </row>
        <row r="4">
          <cell r="BI4" t="str">
            <v>05</v>
          </cell>
        </row>
        <row r="5">
          <cell r="BI5" t="str">
            <v>05</v>
          </cell>
        </row>
        <row r="6">
          <cell r="BI6" t="str">
            <v>05</v>
          </cell>
        </row>
        <row r="7">
          <cell r="BI7" t="str">
            <v>05</v>
          </cell>
        </row>
        <row r="8">
          <cell r="BI8" t="str">
            <v>05</v>
          </cell>
        </row>
        <row r="9">
          <cell r="BI9" t="str">
            <v>05</v>
          </cell>
        </row>
        <row r="10">
          <cell r="BI10" t="str">
            <v>05</v>
          </cell>
        </row>
        <row r="11">
          <cell r="BI11" t="str">
            <v>05</v>
          </cell>
        </row>
        <row r="12">
          <cell r="BI12" t="str">
            <v>05</v>
          </cell>
        </row>
        <row r="13">
          <cell r="BI13" t="str">
            <v>05</v>
          </cell>
        </row>
        <row r="14">
          <cell r="BI14" t="str">
            <v>05</v>
          </cell>
        </row>
        <row r="15">
          <cell r="BI15" t="str">
            <v>05</v>
          </cell>
        </row>
        <row r="16">
          <cell r="BI16" t="str">
            <v>05</v>
          </cell>
        </row>
        <row r="17">
          <cell r="BI17" t="str">
            <v>05</v>
          </cell>
        </row>
        <row r="18">
          <cell r="BI18" t="str">
            <v>05</v>
          </cell>
        </row>
        <row r="19">
          <cell r="BI19" t="str">
            <v>05</v>
          </cell>
        </row>
        <row r="20">
          <cell r="BI20" t="str">
            <v>05</v>
          </cell>
        </row>
        <row r="21">
          <cell r="BI21" t="str">
            <v>05</v>
          </cell>
        </row>
        <row r="22">
          <cell r="BI22" t="str">
            <v>05</v>
          </cell>
        </row>
        <row r="23">
          <cell r="BI23" t="str">
            <v>05</v>
          </cell>
        </row>
        <row r="24">
          <cell r="BI24" t="str">
            <v>05</v>
          </cell>
        </row>
        <row r="25">
          <cell r="BI25" t="str">
            <v>05</v>
          </cell>
        </row>
        <row r="26">
          <cell r="BI26" t="str">
            <v>05</v>
          </cell>
        </row>
        <row r="27">
          <cell r="BI27" t="str">
            <v>05</v>
          </cell>
        </row>
        <row r="28">
          <cell r="BI28" t="str">
            <v>05</v>
          </cell>
        </row>
        <row r="29">
          <cell r="BI29" t="str">
            <v>05</v>
          </cell>
        </row>
        <row r="30">
          <cell r="BI30" t="str">
            <v>05</v>
          </cell>
        </row>
        <row r="31">
          <cell r="BI31" t="str">
            <v>05</v>
          </cell>
        </row>
        <row r="32">
          <cell r="BI32" t="str">
            <v>05</v>
          </cell>
        </row>
        <row r="33">
          <cell r="BI33" t="str">
            <v>05</v>
          </cell>
        </row>
        <row r="34">
          <cell r="BI34" t="str">
            <v>05</v>
          </cell>
        </row>
        <row r="35">
          <cell r="BI35" t="str">
            <v>05</v>
          </cell>
        </row>
        <row r="36">
          <cell r="BI36" t="str">
            <v>05</v>
          </cell>
        </row>
        <row r="37">
          <cell r="BI37" t="str">
            <v>05</v>
          </cell>
        </row>
        <row r="38">
          <cell r="BI38" t="str">
            <v>05</v>
          </cell>
        </row>
        <row r="39">
          <cell r="BI39" t="str">
            <v>05</v>
          </cell>
        </row>
        <row r="40">
          <cell r="BI40" t="str">
            <v>05</v>
          </cell>
        </row>
        <row r="41">
          <cell r="BI41" t="str">
            <v>05</v>
          </cell>
        </row>
        <row r="42">
          <cell r="BI42" t="str">
            <v>05</v>
          </cell>
        </row>
        <row r="43">
          <cell r="BI43" t="str">
            <v>05</v>
          </cell>
        </row>
        <row r="44">
          <cell r="BI44" t="str">
            <v>05</v>
          </cell>
        </row>
        <row r="45">
          <cell r="BI45" t="str">
            <v>05</v>
          </cell>
        </row>
        <row r="46">
          <cell r="BI46" t="str">
            <v>05</v>
          </cell>
        </row>
        <row r="47">
          <cell r="BI47" t="str">
            <v>05</v>
          </cell>
        </row>
        <row r="48">
          <cell r="BI48" t="str">
            <v>05</v>
          </cell>
        </row>
        <row r="49">
          <cell r="BI49" t="str">
            <v>05</v>
          </cell>
        </row>
        <row r="50">
          <cell r="BI50" t="str">
            <v>05</v>
          </cell>
        </row>
        <row r="51">
          <cell r="BI51" t="str">
            <v>05</v>
          </cell>
        </row>
        <row r="52">
          <cell r="BI52" t="str">
            <v>05</v>
          </cell>
        </row>
        <row r="53">
          <cell r="BI53" t="str">
            <v>05</v>
          </cell>
        </row>
        <row r="54">
          <cell r="BI54" t="str">
            <v>05</v>
          </cell>
        </row>
        <row r="55">
          <cell r="BI55" t="str">
            <v>05</v>
          </cell>
        </row>
        <row r="56">
          <cell r="BI56" t="str">
            <v>05</v>
          </cell>
        </row>
        <row r="57">
          <cell r="BI57" t="str">
            <v>05</v>
          </cell>
        </row>
        <row r="58">
          <cell r="BI58" t="str">
            <v>05</v>
          </cell>
        </row>
        <row r="59">
          <cell r="BI59" t="str">
            <v>05</v>
          </cell>
        </row>
        <row r="60">
          <cell r="BI60" t="str">
            <v>05</v>
          </cell>
        </row>
        <row r="61">
          <cell r="BI61" t="str">
            <v>05</v>
          </cell>
        </row>
        <row r="62">
          <cell r="BI62" t="str">
            <v>05</v>
          </cell>
        </row>
        <row r="63">
          <cell r="BI63" t="str">
            <v>05</v>
          </cell>
        </row>
        <row r="64">
          <cell r="BI64" t="str">
            <v>05</v>
          </cell>
        </row>
        <row r="65">
          <cell r="BI65" t="str">
            <v>05</v>
          </cell>
        </row>
        <row r="66">
          <cell r="BI66" t="str">
            <v>05</v>
          </cell>
        </row>
        <row r="67">
          <cell r="BI67" t="str">
            <v>05</v>
          </cell>
        </row>
        <row r="68">
          <cell r="BI68" t="str">
            <v>05</v>
          </cell>
        </row>
        <row r="69">
          <cell r="BI69" t="str">
            <v>05</v>
          </cell>
        </row>
        <row r="70">
          <cell r="BI70" t="str">
            <v>05</v>
          </cell>
        </row>
        <row r="71">
          <cell r="BI71" t="str">
            <v>05</v>
          </cell>
        </row>
        <row r="72">
          <cell r="BI72" t="str">
            <v>05</v>
          </cell>
        </row>
        <row r="73">
          <cell r="BI73" t="str">
            <v>05</v>
          </cell>
        </row>
        <row r="74">
          <cell r="BI74" t="str">
            <v>05</v>
          </cell>
        </row>
        <row r="75">
          <cell r="BI75" t="str">
            <v>05</v>
          </cell>
        </row>
        <row r="76">
          <cell r="BI76" t="str">
            <v>05</v>
          </cell>
        </row>
        <row r="77">
          <cell r="BI77" t="str">
            <v>05</v>
          </cell>
        </row>
        <row r="78">
          <cell r="BI78" t="str">
            <v>05</v>
          </cell>
        </row>
        <row r="79">
          <cell r="BI79" t="str">
            <v>05</v>
          </cell>
        </row>
        <row r="80">
          <cell r="BI80" t="str">
            <v>05</v>
          </cell>
        </row>
        <row r="81">
          <cell r="BI81" t="str">
            <v>05</v>
          </cell>
        </row>
        <row r="82">
          <cell r="BI82" t="str">
            <v>05</v>
          </cell>
        </row>
        <row r="83">
          <cell r="BI83" t="str">
            <v>05</v>
          </cell>
        </row>
        <row r="84">
          <cell r="BI84" t="str">
            <v>05</v>
          </cell>
        </row>
        <row r="85">
          <cell r="BI85" t="str">
            <v>05</v>
          </cell>
        </row>
        <row r="86">
          <cell r="BI86" t="str">
            <v>05</v>
          </cell>
        </row>
        <row r="87">
          <cell r="BI87" t="str">
            <v>05</v>
          </cell>
        </row>
        <row r="88">
          <cell r="BI88" t="str">
            <v>05</v>
          </cell>
        </row>
        <row r="89">
          <cell r="BI89" t="str">
            <v>05</v>
          </cell>
        </row>
        <row r="90">
          <cell r="BI90" t="str">
            <v>05</v>
          </cell>
        </row>
        <row r="91">
          <cell r="BI91" t="str">
            <v>05</v>
          </cell>
        </row>
        <row r="92">
          <cell r="BI92" t="str">
            <v>05</v>
          </cell>
        </row>
        <row r="93">
          <cell r="BI93" t="str">
            <v>05</v>
          </cell>
        </row>
        <row r="94">
          <cell r="BI94" t="str">
            <v>05</v>
          </cell>
        </row>
        <row r="95">
          <cell r="BI95" t="str">
            <v>05</v>
          </cell>
        </row>
        <row r="96">
          <cell r="BI96" t="str">
            <v>05</v>
          </cell>
        </row>
        <row r="97">
          <cell r="BI97" t="str">
            <v>05</v>
          </cell>
        </row>
        <row r="98">
          <cell r="BI98" t="str">
            <v>05</v>
          </cell>
        </row>
        <row r="99">
          <cell r="BI99" t="str">
            <v>05</v>
          </cell>
        </row>
        <row r="100">
          <cell r="BI100" t="str">
            <v>05</v>
          </cell>
        </row>
        <row r="101">
          <cell r="BI101" t="str">
            <v>05</v>
          </cell>
        </row>
        <row r="102">
          <cell r="BI102" t="str">
            <v>05</v>
          </cell>
        </row>
        <row r="103">
          <cell r="BI103" t="str">
            <v>05</v>
          </cell>
        </row>
        <row r="104">
          <cell r="BI104" t="str">
            <v>05</v>
          </cell>
        </row>
        <row r="105">
          <cell r="BI105" t="str">
            <v>05</v>
          </cell>
        </row>
        <row r="106">
          <cell r="BI106" t="str">
            <v>05</v>
          </cell>
        </row>
        <row r="107">
          <cell r="BI107" t="str">
            <v>05</v>
          </cell>
        </row>
        <row r="108">
          <cell r="BI108" t="str">
            <v>05</v>
          </cell>
        </row>
        <row r="109">
          <cell r="BI109" t="str">
            <v>05</v>
          </cell>
        </row>
        <row r="110">
          <cell r="BI110" t="str">
            <v>05</v>
          </cell>
        </row>
        <row r="111">
          <cell r="BI111" t="str">
            <v>05</v>
          </cell>
        </row>
        <row r="112">
          <cell r="BI112" t="str">
            <v>05</v>
          </cell>
        </row>
        <row r="113">
          <cell r="BI113" t="str">
            <v>05</v>
          </cell>
        </row>
        <row r="114">
          <cell r="BI114" t="str">
            <v>05</v>
          </cell>
        </row>
        <row r="115">
          <cell r="BI115" t="str">
            <v>05</v>
          </cell>
        </row>
        <row r="116">
          <cell r="BI116" t="str">
            <v>05</v>
          </cell>
        </row>
        <row r="117">
          <cell r="BI117" t="str">
            <v>05</v>
          </cell>
        </row>
        <row r="118">
          <cell r="BI118" t="str">
            <v>05</v>
          </cell>
        </row>
        <row r="119">
          <cell r="BI119" t="str">
            <v>05</v>
          </cell>
        </row>
        <row r="120">
          <cell r="BI120" t="str">
            <v>05</v>
          </cell>
        </row>
        <row r="121">
          <cell r="BI121" t="str">
            <v>05</v>
          </cell>
        </row>
        <row r="122">
          <cell r="BI122" t="str">
            <v>05</v>
          </cell>
        </row>
        <row r="123">
          <cell r="BI123" t="str">
            <v>05</v>
          </cell>
        </row>
        <row r="124">
          <cell r="BI124" t="str">
            <v>05</v>
          </cell>
        </row>
        <row r="125">
          <cell r="BI125" t="str">
            <v>05</v>
          </cell>
        </row>
        <row r="126">
          <cell r="BI126" t="str">
            <v>05</v>
          </cell>
        </row>
        <row r="127">
          <cell r="BI127" t="str">
            <v>08</v>
          </cell>
        </row>
        <row r="128">
          <cell r="BI128" t="str">
            <v>08</v>
          </cell>
        </row>
        <row r="129">
          <cell r="BI129" t="str">
            <v>08</v>
          </cell>
        </row>
        <row r="130">
          <cell r="BI130" t="str">
            <v>08</v>
          </cell>
        </row>
        <row r="131">
          <cell r="BI131" t="str">
            <v>08</v>
          </cell>
        </row>
        <row r="132">
          <cell r="BI132" t="str">
            <v>08</v>
          </cell>
        </row>
        <row r="133">
          <cell r="BI133" t="str">
            <v>08</v>
          </cell>
        </row>
        <row r="134">
          <cell r="BI134" t="str">
            <v>08</v>
          </cell>
        </row>
        <row r="135">
          <cell r="BI135" t="str">
            <v>08</v>
          </cell>
        </row>
        <row r="136">
          <cell r="BI136" t="str">
            <v>08</v>
          </cell>
        </row>
        <row r="137">
          <cell r="BI137" t="str">
            <v>08</v>
          </cell>
        </row>
        <row r="138">
          <cell r="BI138" t="str">
            <v>08</v>
          </cell>
        </row>
        <row r="139">
          <cell r="BI139" t="str">
            <v>08</v>
          </cell>
        </row>
        <row r="140">
          <cell r="BI140" t="str">
            <v>08</v>
          </cell>
        </row>
        <row r="141">
          <cell r="BI141" t="str">
            <v>08</v>
          </cell>
        </row>
        <row r="142">
          <cell r="BI142" t="str">
            <v>08</v>
          </cell>
        </row>
        <row r="143">
          <cell r="BI143" t="str">
            <v>08</v>
          </cell>
        </row>
        <row r="144">
          <cell r="BI144" t="str">
            <v>08</v>
          </cell>
        </row>
        <row r="145">
          <cell r="BI145" t="str">
            <v>08</v>
          </cell>
        </row>
        <row r="146">
          <cell r="BI146" t="str">
            <v>08</v>
          </cell>
        </row>
        <row r="147">
          <cell r="BI147" t="str">
            <v>08</v>
          </cell>
        </row>
        <row r="148">
          <cell r="BI148" t="str">
            <v>08</v>
          </cell>
        </row>
        <row r="149">
          <cell r="BI149" t="str">
            <v>08</v>
          </cell>
        </row>
        <row r="150">
          <cell r="BI150" t="str">
            <v>11</v>
          </cell>
        </row>
        <row r="151">
          <cell r="BI151" t="str">
            <v>13</v>
          </cell>
        </row>
        <row r="152">
          <cell r="BI152" t="str">
            <v>13</v>
          </cell>
        </row>
        <row r="153">
          <cell r="BI153" t="str">
            <v>13</v>
          </cell>
        </row>
        <row r="154">
          <cell r="BI154" t="str">
            <v>13</v>
          </cell>
        </row>
        <row r="155">
          <cell r="BI155" t="str">
            <v>13</v>
          </cell>
        </row>
        <row r="156">
          <cell r="BI156" t="str">
            <v>13</v>
          </cell>
        </row>
        <row r="157">
          <cell r="BI157" t="str">
            <v>13</v>
          </cell>
        </row>
        <row r="158">
          <cell r="BI158" t="str">
            <v>13</v>
          </cell>
        </row>
        <row r="159">
          <cell r="BI159" t="str">
            <v>13</v>
          </cell>
        </row>
        <row r="160">
          <cell r="BI160" t="str">
            <v>13</v>
          </cell>
        </row>
        <row r="161">
          <cell r="BI161" t="str">
            <v>13</v>
          </cell>
        </row>
        <row r="162">
          <cell r="BI162" t="str">
            <v>13</v>
          </cell>
        </row>
        <row r="163">
          <cell r="BI163" t="str">
            <v>13</v>
          </cell>
        </row>
        <row r="164">
          <cell r="BI164" t="str">
            <v>13</v>
          </cell>
        </row>
        <row r="165">
          <cell r="BI165" t="str">
            <v>13</v>
          </cell>
        </row>
        <row r="166">
          <cell r="BI166" t="str">
            <v>13</v>
          </cell>
        </row>
        <row r="167">
          <cell r="BI167" t="str">
            <v>13</v>
          </cell>
        </row>
        <row r="168">
          <cell r="BI168" t="str">
            <v>13</v>
          </cell>
        </row>
        <row r="169">
          <cell r="BI169" t="str">
            <v>13</v>
          </cell>
        </row>
        <row r="170">
          <cell r="BI170" t="str">
            <v>13</v>
          </cell>
        </row>
        <row r="171">
          <cell r="BI171" t="str">
            <v>13</v>
          </cell>
        </row>
        <row r="172">
          <cell r="BI172" t="str">
            <v>13</v>
          </cell>
        </row>
        <row r="173">
          <cell r="BI173" t="str">
            <v>13</v>
          </cell>
        </row>
        <row r="174">
          <cell r="BI174" t="str">
            <v>13</v>
          </cell>
        </row>
        <row r="175">
          <cell r="BI175" t="str">
            <v>13</v>
          </cell>
        </row>
        <row r="176">
          <cell r="BI176" t="str">
            <v>13</v>
          </cell>
        </row>
        <row r="177">
          <cell r="BI177" t="str">
            <v>13</v>
          </cell>
        </row>
        <row r="178">
          <cell r="BI178" t="str">
            <v>13</v>
          </cell>
        </row>
        <row r="179">
          <cell r="BI179" t="str">
            <v>13</v>
          </cell>
        </row>
        <row r="180">
          <cell r="BI180" t="str">
            <v>13</v>
          </cell>
        </row>
        <row r="181">
          <cell r="BI181" t="str">
            <v>13</v>
          </cell>
        </row>
        <row r="182">
          <cell r="BI182" t="str">
            <v>13</v>
          </cell>
        </row>
        <row r="183">
          <cell r="BI183" t="str">
            <v>13</v>
          </cell>
        </row>
        <row r="184">
          <cell r="BI184" t="str">
            <v>13</v>
          </cell>
        </row>
        <row r="185">
          <cell r="BI185" t="str">
            <v>13</v>
          </cell>
        </row>
        <row r="186">
          <cell r="BI186" t="str">
            <v>13</v>
          </cell>
        </row>
        <row r="187">
          <cell r="BI187" t="str">
            <v>13</v>
          </cell>
        </row>
        <row r="188">
          <cell r="BI188" t="str">
            <v>13</v>
          </cell>
        </row>
        <row r="189">
          <cell r="BI189" t="str">
            <v>13</v>
          </cell>
        </row>
        <row r="190">
          <cell r="BI190" t="str">
            <v>13</v>
          </cell>
        </row>
        <row r="191">
          <cell r="BI191" t="str">
            <v>13</v>
          </cell>
        </row>
        <row r="192">
          <cell r="BI192" t="str">
            <v>13</v>
          </cell>
        </row>
        <row r="193">
          <cell r="BI193" t="str">
            <v>13</v>
          </cell>
        </row>
        <row r="194">
          <cell r="BI194" t="str">
            <v>13</v>
          </cell>
        </row>
        <row r="195">
          <cell r="BI195" t="str">
            <v>13</v>
          </cell>
        </row>
        <row r="196">
          <cell r="BI196" t="str">
            <v>15</v>
          </cell>
        </row>
        <row r="197">
          <cell r="BI197" t="str">
            <v>15</v>
          </cell>
        </row>
        <row r="198">
          <cell r="BI198" t="str">
            <v>15</v>
          </cell>
        </row>
        <row r="199">
          <cell r="BI199" t="str">
            <v>15</v>
          </cell>
        </row>
        <row r="200">
          <cell r="BI200" t="str">
            <v>15</v>
          </cell>
        </row>
        <row r="201">
          <cell r="BI201" t="str">
            <v>15</v>
          </cell>
        </row>
        <row r="202">
          <cell r="BI202" t="str">
            <v>15</v>
          </cell>
        </row>
        <row r="203">
          <cell r="BI203" t="str">
            <v>15</v>
          </cell>
        </row>
        <row r="204">
          <cell r="BI204" t="str">
            <v>15</v>
          </cell>
        </row>
        <row r="205">
          <cell r="BI205" t="str">
            <v>15</v>
          </cell>
        </row>
        <row r="206">
          <cell r="BI206" t="str">
            <v>15</v>
          </cell>
        </row>
        <row r="207">
          <cell r="BI207" t="str">
            <v>15</v>
          </cell>
        </row>
        <row r="208">
          <cell r="BI208" t="str">
            <v>15</v>
          </cell>
        </row>
        <row r="209">
          <cell r="BI209" t="str">
            <v>15</v>
          </cell>
        </row>
        <row r="210">
          <cell r="BI210" t="str">
            <v>15</v>
          </cell>
        </row>
        <row r="211">
          <cell r="BI211" t="str">
            <v>15</v>
          </cell>
        </row>
        <row r="212">
          <cell r="BI212" t="str">
            <v>15</v>
          </cell>
        </row>
        <row r="213">
          <cell r="BI213" t="str">
            <v>15</v>
          </cell>
        </row>
        <row r="214">
          <cell r="BI214" t="str">
            <v>15</v>
          </cell>
        </row>
        <row r="215">
          <cell r="BI215" t="str">
            <v>15</v>
          </cell>
        </row>
        <row r="216">
          <cell r="BI216" t="str">
            <v>15</v>
          </cell>
        </row>
        <row r="217">
          <cell r="BI217" t="str">
            <v>15</v>
          </cell>
        </row>
        <row r="218">
          <cell r="BI218" t="str">
            <v>15</v>
          </cell>
        </row>
        <row r="219">
          <cell r="BI219" t="str">
            <v>15</v>
          </cell>
        </row>
        <row r="220">
          <cell r="BI220" t="str">
            <v>15</v>
          </cell>
        </row>
        <row r="221">
          <cell r="BI221" t="str">
            <v>15</v>
          </cell>
        </row>
        <row r="222">
          <cell r="BI222" t="str">
            <v>15</v>
          </cell>
        </row>
        <row r="223">
          <cell r="BI223" t="str">
            <v>15</v>
          </cell>
        </row>
        <row r="224">
          <cell r="BI224" t="str">
            <v>15</v>
          </cell>
        </row>
        <row r="225">
          <cell r="BI225" t="str">
            <v>15</v>
          </cell>
        </row>
        <row r="226">
          <cell r="BI226" t="str">
            <v>15</v>
          </cell>
        </row>
        <row r="227">
          <cell r="BI227" t="str">
            <v>15</v>
          </cell>
        </row>
        <row r="228">
          <cell r="BI228" t="str">
            <v>15</v>
          </cell>
        </row>
        <row r="229">
          <cell r="BI229" t="str">
            <v>15</v>
          </cell>
        </row>
        <row r="230">
          <cell r="BI230" t="str">
            <v>15</v>
          </cell>
        </row>
        <row r="231">
          <cell r="BI231" t="str">
            <v>15</v>
          </cell>
        </row>
        <row r="232">
          <cell r="BI232" t="str">
            <v>15</v>
          </cell>
        </row>
        <row r="233">
          <cell r="BI233" t="str">
            <v>15</v>
          </cell>
        </row>
        <row r="234">
          <cell r="BI234" t="str">
            <v>15</v>
          </cell>
        </row>
        <row r="235">
          <cell r="BI235" t="str">
            <v>15</v>
          </cell>
        </row>
        <row r="236">
          <cell r="BI236" t="str">
            <v>15</v>
          </cell>
        </row>
        <row r="237">
          <cell r="BI237" t="str">
            <v>15</v>
          </cell>
        </row>
        <row r="238">
          <cell r="BI238" t="str">
            <v>15</v>
          </cell>
        </row>
        <row r="239">
          <cell r="BI239" t="str">
            <v>15</v>
          </cell>
        </row>
        <row r="240">
          <cell r="BI240" t="str">
            <v>15</v>
          </cell>
        </row>
        <row r="241">
          <cell r="BI241" t="str">
            <v>15</v>
          </cell>
        </row>
        <row r="242">
          <cell r="BI242" t="str">
            <v>15</v>
          </cell>
        </row>
        <row r="243">
          <cell r="BI243" t="str">
            <v>15</v>
          </cell>
        </row>
        <row r="244">
          <cell r="BI244" t="str">
            <v>15</v>
          </cell>
        </row>
        <row r="245">
          <cell r="BI245" t="str">
            <v>15</v>
          </cell>
        </row>
        <row r="246">
          <cell r="BI246" t="str">
            <v>15</v>
          </cell>
        </row>
        <row r="247">
          <cell r="BI247" t="str">
            <v>15</v>
          </cell>
        </row>
        <row r="248">
          <cell r="BI248" t="str">
            <v>15</v>
          </cell>
        </row>
        <row r="249">
          <cell r="BI249" t="str">
            <v>15</v>
          </cell>
        </row>
        <row r="250">
          <cell r="BI250" t="str">
            <v>15</v>
          </cell>
        </row>
        <row r="251">
          <cell r="BI251" t="str">
            <v>15</v>
          </cell>
        </row>
        <row r="252">
          <cell r="BI252" t="str">
            <v>15</v>
          </cell>
        </row>
        <row r="253">
          <cell r="BI253" t="str">
            <v>15</v>
          </cell>
        </row>
        <row r="254">
          <cell r="BI254" t="str">
            <v>15</v>
          </cell>
        </row>
        <row r="255">
          <cell r="BI255" t="str">
            <v>15</v>
          </cell>
        </row>
        <row r="256">
          <cell r="BI256" t="str">
            <v>15</v>
          </cell>
        </row>
        <row r="257">
          <cell r="BI257" t="str">
            <v>15</v>
          </cell>
        </row>
        <row r="258">
          <cell r="BI258" t="str">
            <v>15</v>
          </cell>
        </row>
        <row r="259">
          <cell r="BI259" t="str">
            <v>15</v>
          </cell>
        </row>
        <row r="260">
          <cell r="BI260" t="str">
            <v>15</v>
          </cell>
        </row>
        <row r="261">
          <cell r="BI261" t="str">
            <v>15</v>
          </cell>
        </row>
        <row r="262">
          <cell r="BI262" t="str">
            <v>15</v>
          </cell>
        </row>
        <row r="263">
          <cell r="BI263" t="str">
            <v>15</v>
          </cell>
        </row>
        <row r="264">
          <cell r="BI264" t="str">
            <v>15</v>
          </cell>
        </row>
        <row r="265">
          <cell r="BI265" t="str">
            <v>15</v>
          </cell>
        </row>
        <row r="266">
          <cell r="BI266" t="str">
            <v>15</v>
          </cell>
        </row>
        <row r="267">
          <cell r="BI267" t="str">
            <v>15</v>
          </cell>
        </row>
        <row r="268">
          <cell r="BI268" t="str">
            <v>15</v>
          </cell>
        </row>
        <row r="269">
          <cell r="BI269" t="str">
            <v>15</v>
          </cell>
        </row>
        <row r="270">
          <cell r="BI270" t="str">
            <v>15</v>
          </cell>
        </row>
        <row r="271">
          <cell r="BI271" t="str">
            <v>15</v>
          </cell>
        </row>
        <row r="272">
          <cell r="BI272" t="str">
            <v>15</v>
          </cell>
        </row>
        <row r="273">
          <cell r="BI273" t="str">
            <v>15</v>
          </cell>
        </row>
        <row r="274">
          <cell r="BI274" t="str">
            <v>15</v>
          </cell>
        </row>
        <row r="275">
          <cell r="BI275" t="str">
            <v>15</v>
          </cell>
        </row>
        <row r="276">
          <cell r="BI276" t="str">
            <v>15</v>
          </cell>
        </row>
        <row r="277">
          <cell r="BI277" t="str">
            <v>15</v>
          </cell>
        </row>
        <row r="278">
          <cell r="BI278" t="str">
            <v>15</v>
          </cell>
        </row>
        <row r="279">
          <cell r="BI279" t="str">
            <v>15</v>
          </cell>
        </row>
        <row r="280">
          <cell r="BI280" t="str">
            <v>15</v>
          </cell>
        </row>
        <row r="281">
          <cell r="BI281" t="str">
            <v>15</v>
          </cell>
        </row>
        <row r="282">
          <cell r="BI282" t="str">
            <v>15</v>
          </cell>
        </row>
        <row r="283">
          <cell r="BI283" t="str">
            <v>15</v>
          </cell>
        </row>
        <row r="284">
          <cell r="BI284" t="str">
            <v>15</v>
          </cell>
        </row>
        <row r="285">
          <cell r="BI285" t="str">
            <v>15</v>
          </cell>
        </row>
        <row r="286">
          <cell r="BI286" t="str">
            <v>15</v>
          </cell>
        </row>
        <row r="287">
          <cell r="BI287" t="str">
            <v>15</v>
          </cell>
        </row>
        <row r="288">
          <cell r="BI288" t="str">
            <v>15</v>
          </cell>
        </row>
        <row r="289">
          <cell r="BI289" t="str">
            <v>15</v>
          </cell>
        </row>
        <row r="290">
          <cell r="BI290" t="str">
            <v>15</v>
          </cell>
        </row>
        <row r="291">
          <cell r="BI291" t="str">
            <v>15</v>
          </cell>
        </row>
        <row r="292">
          <cell r="BI292" t="str">
            <v>15</v>
          </cell>
        </row>
        <row r="293">
          <cell r="BI293" t="str">
            <v>15</v>
          </cell>
        </row>
        <row r="294">
          <cell r="BI294" t="str">
            <v>15</v>
          </cell>
        </row>
        <row r="295">
          <cell r="BI295" t="str">
            <v>15</v>
          </cell>
        </row>
        <row r="296">
          <cell r="BI296" t="str">
            <v>15</v>
          </cell>
        </row>
        <row r="297">
          <cell r="BI297" t="str">
            <v>15</v>
          </cell>
        </row>
        <row r="298">
          <cell r="BI298" t="str">
            <v>15</v>
          </cell>
        </row>
        <row r="299">
          <cell r="BI299" t="str">
            <v>15</v>
          </cell>
        </row>
        <row r="300">
          <cell r="BI300" t="str">
            <v>15</v>
          </cell>
        </row>
        <row r="301">
          <cell r="BI301" t="str">
            <v>15</v>
          </cell>
        </row>
        <row r="302">
          <cell r="BI302" t="str">
            <v>15</v>
          </cell>
        </row>
        <row r="303">
          <cell r="BI303" t="str">
            <v>15</v>
          </cell>
        </row>
        <row r="304">
          <cell r="BI304" t="str">
            <v>15</v>
          </cell>
        </row>
        <row r="305">
          <cell r="BI305" t="str">
            <v>15</v>
          </cell>
        </row>
        <row r="306">
          <cell r="BI306" t="str">
            <v>15</v>
          </cell>
        </row>
        <row r="307">
          <cell r="BI307" t="str">
            <v>15</v>
          </cell>
        </row>
        <row r="308">
          <cell r="BI308" t="str">
            <v>15</v>
          </cell>
        </row>
        <row r="309">
          <cell r="BI309" t="str">
            <v>15</v>
          </cell>
        </row>
        <row r="310">
          <cell r="BI310" t="str">
            <v>15</v>
          </cell>
        </row>
        <row r="311">
          <cell r="BI311" t="str">
            <v>15</v>
          </cell>
        </row>
        <row r="312">
          <cell r="BI312" t="str">
            <v>15</v>
          </cell>
        </row>
        <row r="313">
          <cell r="BI313" t="str">
            <v>15</v>
          </cell>
        </row>
        <row r="314">
          <cell r="BI314" t="str">
            <v>15</v>
          </cell>
        </row>
        <row r="315">
          <cell r="BI315" t="str">
            <v>15</v>
          </cell>
        </row>
        <row r="316">
          <cell r="BI316" t="str">
            <v>15</v>
          </cell>
        </row>
        <row r="317">
          <cell r="BI317" t="str">
            <v>15</v>
          </cell>
        </row>
        <row r="318">
          <cell r="BI318" t="str">
            <v>15</v>
          </cell>
        </row>
        <row r="319">
          <cell r="BI319" t="str">
            <v>17</v>
          </cell>
        </row>
        <row r="320">
          <cell r="BI320" t="str">
            <v>17</v>
          </cell>
        </row>
        <row r="321">
          <cell r="BI321" t="str">
            <v>17</v>
          </cell>
        </row>
        <row r="322">
          <cell r="BI322" t="str">
            <v>17</v>
          </cell>
        </row>
        <row r="323">
          <cell r="BI323" t="str">
            <v>17</v>
          </cell>
        </row>
        <row r="324">
          <cell r="BI324" t="str">
            <v>17</v>
          </cell>
        </row>
        <row r="325">
          <cell r="BI325" t="str">
            <v>17</v>
          </cell>
        </row>
        <row r="326">
          <cell r="BI326" t="str">
            <v>17</v>
          </cell>
        </row>
        <row r="327">
          <cell r="BI327" t="str">
            <v>17</v>
          </cell>
        </row>
        <row r="328">
          <cell r="BI328" t="str">
            <v>17</v>
          </cell>
        </row>
        <row r="329">
          <cell r="BI329" t="str">
            <v>17</v>
          </cell>
        </row>
        <row r="330">
          <cell r="BI330" t="str">
            <v>17</v>
          </cell>
        </row>
        <row r="331">
          <cell r="BI331" t="str">
            <v>17</v>
          </cell>
        </row>
        <row r="332">
          <cell r="BI332" t="str">
            <v>17</v>
          </cell>
        </row>
        <row r="333">
          <cell r="BI333" t="str">
            <v>17</v>
          </cell>
        </row>
        <row r="334">
          <cell r="BI334" t="str">
            <v>17</v>
          </cell>
        </row>
        <row r="335">
          <cell r="BI335" t="str">
            <v>17</v>
          </cell>
        </row>
        <row r="336">
          <cell r="BI336" t="str">
            <v>17</v>
          </cell>
        </row>
        <row r="337">
          <cell r="BI337" t="str">
            <v>17</v>
          </cell>
        </row>
        <row r="338">
          <cell r="BI338" t="str">
            <v>17</v>
          </cell>
        </row>
        <row r="339">
          <cell r="BI339" t="str">
            <v>17</v>
          </cell>
        </row>
        <row r="340">
          <cell r="BI340" t="str">
            <v>17</v>
          </cell>
        </row>
        <row r="341">
          <cell r="BI341" t="str">
            <v>17</v>
          </cell>
        </row>
        <row r="342">
          <cell r="BI342" t="str">
            <v>17</v>
          </cell>
        </row>
        <row r="343">
          <cell r="BI343" t="str">
            <v>17</v>
          </cell>
        </row>
        <row r="344">
          <cell r="BI344" t="str">
            <v>17</v>
          </cell>
        </row>
        <row r="345">
          <cell r="BI345" t="str">
            <v>17</v>
          </cell>
        </row>
        <row r="346">
          <cell r="BI346" t="str">
            <v>18</v>
          </cell>
        </row>
        <row r="347">
          <cell r="BI347" t="str">
            <v>18</v>
          </cell>
        </row>
        <row r="348">
          <cell r="BI348" t="str">
            <v>18</v>
          </cell>
        </row>
        <row r="349">
          <cell r="BI349" t="str">
            <v>18</v>
          </cell>
        </row>
        <row r="350">
          <cell r="BI350" t="str">
            <v>18</v>
          </cell>
        </row>
        <row r="351">
          <cell r="BI351" t="str">
            <v>18</v>
          </cell>
        </row>
        <row r="352">
          <cell r="BI352" t="str">
            <v>18</v>
          </cell>
        </row>
        <row r="353">
          <cell r="BI353" t="str">
            <v>18</v>
          </cell>
        </row>
        <row r="354">
          <cell r="BI354" t="str">
            <v>18</v>
          </cell>
        </row>
        <row r="355">
          <cell r="BI355" t="str">
            <v>18</v>
          </cell>
        </row>
        <row r="356">
          <cell r="BI356" t="str">
            <v>18</v>
          </cell>
        </row>
        <row r="357">
          <cell r="BI357" t="str">
            <v>18</v>
          </cell>
        </row>
        <row r="358">
          <cell r="BI358" t="str">
            <v>18</v>
          </cell>
        </row>
        <row r="359">
          <cell r="BI359" t="str">
            <v>18</v>
          </cell>
        </row>
        <row r="360">
          <cell r="BI360" t="str">
            <v>18</v>
          </cell>
        </row>
        <row r="361">
          <cell r="BI361" t="str">
            <v>18</v>
          </cell>
        </row>
        <row r="362">
          <cell r="BI362" t="str">
            <v>19</v>
          </cell>
        </row>
        <row r="363">
          <cell r="BI363" t="str">
            <v>19</v>
          </cell>
        </row>
        <row r="364">
          <cell r="BI364" t="str">
            <v>19</v>
          </cell>
        </row>
        <row r="365">
          <cell r="BI365" t="str">
            <v>19</v>
          </cell>
        </row>
        <row r="366">
          <cell r="BI366" t="str">
            <v>19</v>
          </cell>
        </row>
        <row r="367">
          <cell r="BI367" t="str">
            <v>19</v>
          </cell>
        </row>
        <row r="368">
          <cell r="BI368" t="str">
            <v>19</v>
          </cell>
        </row>
        <row r="369">
          <cell r="BI369" t="str">
            <v>19</v>
          </cell>
        </row>
        <row r="370">
          <cell r="BI370" t="str">
            <v>19</v>
          </cell>
        </row>
        <row r="371">
          <cell r="BI371" t="str">
            <v>19</v>
          </cell>
        </row>
        <row r="372">
          <cell r="BI372" t="str">
            <v>19</v>
          </cell>
        </row>
        <row r="373">
          <cell r="BI373" t="str">
            <v>19</v>
          </cell>
        </row>
        <row r="374">
          <cell r="BI374" t="str">
            <v>19</v>
          </cell>
        </row>
        <row r="375">
          <cell r="BI375" t="str">
            <v>19</v>
          </cell>
        </row>
        <row r="376">
          <cell r="BI376" t="str">
            <v>19</v>
          </cell>
        </row>
        <row r="377">
          <cell r="BI377" t="str">
            <v>19</v>
          </cell>
        </row>
        <row r="378">
          <cell r="BI378" t="str">
            <v>19</v>
          </cell>
        </row>
        <row r="379">
          <cell r="BI379" t="str">
            <v>19</v>
          </cell>
        </row>
        <row r="380">
          <cell r="BI380" t="str">
            <v>19</v>
          </cell>
        </row>
        <row r="381">
          <cell r="BI381" t="str">
            <v>19</v>
          </cell>
        </row>
        <row r="382">
          <cell r="BI382" t="str">
            <v>19</v>
          </cell>
        </row>
        <row r="383">
          <cell r="BI383" t="str">
            <v>19</v>
          </cell>
        </row>
        <row r="384">
          <cell r="BI384" t="str">
            <v>19</v>
          </cell>
        </row>
        <row r="385">
          <cell r="BI385" t="str">
            <v>19</v>
          </cell>
        </row>
        <row r="386">
          <cell r="BI386" t="str">
            <v>19</v>
          </cell>
        </row>
        <row r="387">
          <cell r="BI387" t="str">
            <v>19</v>
          </cell>
        </row>
        <row r="388">
          <cell r="BI388" t="str">
            <v>19</v>
          </cell>
        </row>
        <row r="389">
          <cell r="BI389" t="str">
            <v>19</v>
          </cell>
        </row>
        <row r="390">
          <cell r="BI390" t="str">
            <v>19</v>
          </cell>
        </row>
        <row r="391">
          <cell r="BI391" t="str">
            <v>19</v>
          </cell>
        </row>
        <row r="392">
          <cell r="BI392" t="str">
            <v>19</v>
          </cell>
        </row>
        <row r="393">
          <cell r="BI393" t="str">
            <v>19</v>
          </cell>
        </row>
        <row r="394">
          <cell r="BI394" t="str">
            <v>19</v>
          </cell>
        </row>
        <row r="395">
          <cell r="BI395" t="str">
            <v>19</v>
          </cell>
        </row>
        <row r="396">
          <cell r="BI396" t="str">
            <v>19</v>
          </cell>
        </row>
        <row r="397">
          <cell r="BI397" t="str">
            <v>19</v>
          </cell>
        </row>
        <row r="398">
          <cell r="BI398" t="str">
            <v>19</v>
          </cell>
        </row>
        <row r="399">
          <cell r="BI399" t="str">
            <v>19</v>
          </cell>
        </row>
        <row r="400">
          <cell r="BI400" t="str">
            <v>19</v>
          </cell>
        </row>
        <row r="401">
          <cell r="BI401" t="str">
            <v>19</v>
          </cell>
        </row>
        <row r="402">
          <cell r="BI402" t="str">
            <v>19</v>
          </cell>
        </row>
        <row r="403">
          <cell r="BI403" t="str">
            <v>20</v>
          </cell>
        </row>
        <row r="404">
          <cell r="BI404" t="str">
            <v>20</v>
          </cell>
        </row>
        <row r="405">
          <cell r="BI405" t="str">
            <v>20</v>
          </cell>
        </row>
        <row r="406">
          <cell r="BI406" t="str">
            <v>20</v>
          </cell>
        </row>
        <row r="407">
          <cell r="BI407" t="str">
            <v>20</v>
          </cell>
        </row>
        <row r="408">
          <cell r="BI408" t="str">
            <v>20</v>
          </cell>
        </row>
        <row r="409">
          <cell r="BI409" t="str">
            <v>20</v>
          </cell>
        </row>
        <row r="410">
          <cell r="BI410" t="str">
            <v>20</v>
          </cell>
        </row>
        <row r="411">
          <cell r="BI411" t="str">
            <v>20</v>
          </cell>
        </row>
        <row r="412">
          <cell r="BI412" t="str">
            <v>20</v>
          </cell>
        </row>
        <row r="413">
          <cell r="BI413" t="str">
            <v>20</v>
          </cell>
        </row>
        <row r="414">
          <cell r="BI414" t="str">
            <v>20</v>
          </cell>
        </row>
        <row r="415">
          <cell r="BI415" t="str">
            <v>20</v>
          </cell>
        </row>
        <row r="416">
          <cell r="BI416" t="str">
            <v>20</v>
          </cell>
        </row>
        <row r="417">
          <cell r="BI417" t="str">
            <v>20</v>
          </cell>
        </row>
        <row r="418">
          <cell r="BI418" t="str">
            <v>20</v>
          </cell>
        </row>
        <row r="419">
          <cell r="BI419" t="str">
            <v>20</v>
          </cell>
        </row>
        <row r="420">
          <cell r="BI420" t="str">
            <v>20</v>
          </cell>
        </row>
        <row r="421">
          <cell r="BI421" t="str">
            <v>20</v>
          </cell>
        </row>
        <row r="422">
          <cell r="BI422" t="str">
            <v>20</v>
          </cell>
        </row>
        <row r="423">
          <cell r="BI423" t="str">
            <v>20</v>
          </cell>
        </row>
        <row r="424">
          <cell r="BI424" t="str">
            <v>20</v>
          </cell>
        </row>
        <row r="425">
          <cell r="BI425" t="str">
            <v>20</v>
          </cell>
        </row>
        <row r="426">
          <cell r="BI426" t="str">
            <v>20</v>
          </cell>
        </row>
        <row r="427">
          <cell r="BI427" t="str">
            <v>20</v>
          </cell>
        </row>
        <row r="428">
          <cell r="BI428" t="str">
            <v>23</v>
          </cell>
        </row>
        <row r="429">
          <cell r="BI429" t="str">
            <v>23</v>
          </cell>
        </row>
        <row r="430">
          <cell r="BI430" t="str">
            <v>23</v>
          </cell>
        </row>
        <row r="431">
          <cell r="BI431" t="str">
            <v>23</v>
          </cell>
        </row>
        <row r="432">
          <cell r="BI432" t="str">
            <v>23</v>
          </cell>
        </row>
        <row r="433">
          <cell r="BI433" t="str">
            <v>23</v>
          </cell>
        </row>
        <row r="434">
          <cell r="BI434" t="str">
            <v>23</v>
          </cell>
        </row>
        <row r="435">
          <cell r="BI435" t="str">
            <v>23</v>
          </cell>
        </row>
        <row r="436">
          <cell r="BI436" t="str">
            <v>23</v>
          </cell>
        </row>
        <row r="437">
          <cell r="BI437" t="str">
            <v>23</v>
          </cell>
        </row>
        <row r="438">
          <cell r="BI438" t="str">
            <v>23</v>
          </cell>
        </row>
        <row r="439">
          <cell r="BI439" t="str">
            <v>23</v>
          </cell>
        </row>
        <row r="440">
          <cell r="BI440" t="str">
            <v>23</v>
          </cell>
        </row>
        <row r="441">
          <cell r="BI441" t="str">
            <v>23</v>
          </cell>
        </row>
        <row r="442">
          <cell r="BI442" t="str">
            <v>23</v>
          </cell>
        </row>
        <row r="443">
          <cell r="BI443" t="str">
            <v>23</v>
          </cell>
        </row>
        <row r="444">
          <cell r="BI444" t="str">
            <v>23</v>
          </cell>
        </row>
        <row r="445">
          <cell r="BI445" t="str">
            <v>23</v>
          </cell>
        </row>
        <row r="446">
          <cell r="BI446" t="str">
            <v>23</v>
          </cell>
        </row>
        <row r="447">
          <cell r="BI447" t="str">
            <v>23</v>
          </cell>
        </row>
        <row r="448">
          <cell r="BI448" t="str">
            <v>23</v>
          </cell>
        </row>
        <row r="449">
          <cell r="BI449" t="str">
            <v>23</v>
          </cell>
        </row>
        <row r="450">
          <cell r="BI450" t="str">
            <v>23</v>
          </cell>
        </row>
        <row r="451">
          <cell r="BI451" t="str">
            <v>23</v>
          </cell>
        </row>
        <row r="452">
          <cell r="BI452" t="str">
            <v>23</v>
          </cell>
        </row>
        <row r="453">
          <cell r="BI453" t="str">
            <v>23</v>
          </cell>
        </row>
        <row r="454">
          <cell r="BI454" t="str">
            <v>23</v>
          </cell>
        </row>
        <row r="455">
          <cell r="BI455" t="str">
            <v>23</v>
          </cell>
        </row>
        <row r="456">
          <cell r="BI456" t="str">
            <v>25</v>
          </cell>
        </row>
        <row r="457">
          <cell r="BI457" t="str">
            <v>25</v>
          </cell>
        </row>
        <row r="458">
          <cell r="BI458" t="str">
            <v>25</v>
          </cell>
        </row>
        <row r="459">
          <cell r="BI459" t="str">
            <v>25</v>
          </cell>
        </row>
        <row r="460">
          <cell r="BI460" t="str">
            <v>25</v>
          </cell>
        </row>
        <row r="461">
          <cell r="BI461" t="str">
            <v>25</v>
          </cell>
        </row>
        <row r="462">
          <cell r="BI462" t="str">
            <v>25</v>
          </cell>
        </row>
        <row r="463">
          <cell r="BI463" t="str">
            <v>25</v>
          </cell>
        </row>
        <row r="464">
          <cell r="BI464" t="str">
            <v>25</v>
          </cell>
        </row>
        <row r="465">
          <cell r="BI465" t="str">
            <v>25</v>
          </cell>
        </row>
        <row r="466">
          <cell r="BI466" t="str">
            <v>25</v>
          </cell>
        </row>
        <row r="467">
          <cell r="BI467" t="str">
            <v>25</v>
          </cell>
        </row>
        <row r="468">
          <cell r="BI468" t="str">
            <v>25</v>
          </cell>
        </row>
        <row r="469">
          <cell r="BI469" t="str">
            <v>25</v>
          </cell>
        </row>
        <row r="470">
          <cell r="BI470" t="str">
            <v>25</v>
          </cell>
        </row>
        <row r="471">
          <cell r="BI471" t="str">
            <v>25</v>
          </cell>
        </row>
        <row r="472">
          <cell r="BI472" t="str">
            <v>25</v>
          </cell>
        </row>
        <row r="473">
          <cell r="BI473" t="str">
            <v>25</v>
          </cell>
        </row>
        <row r="474">
          <cell r="BI474" t="str">
            <v>25</v>
          </cell>
        </row>
        <row r="475">
          <cell r="BI475" t="str">
            <v>25</v>
          </cell>
        </row>
        <row r="476">
          <cell r="BI476" t="str">
            <v>25</v>
          </cell>
        </row>
        <row r="477">
          <cell r="BI477" t="str">
            <v>25</v>
          </cell>
        </row>
        <row r="478">
          <cell r="BI478" t="str">
            <v>25</v>
          </cell>
        </row>
        <row r="479">
          <cell r="BI479" t="str">
            <v>25</v>
          </cell>
        </row>
        <row r="480">
          <cell r="BI480" t="str">
            <v>25</v>
          </cell>
        </row>
        <row r="481">
          <cell r="BI481" t="str">
            <v>25</v>
          </cell>
        </row>
        <row r="482">
          <cell r="BI482" t="str">
            <v>25</v>
          </cell>
        </row>
        <row r="483">
          <cell r="BI483" t="str">
            <v>25</v>
          </cell>
        </row>
        <row r="484">
          <cell r="BI484" t="str">
            <v>25</v>
          </cell>
        </row>
        <row r="485">
          <cell r="BI485" t="str">
            <v>25</v>
          </cell>
        </row>
        <row r="486">
          <cell r="BI486" t="str">
            <v>25</v>
          </cell>
        </row>
        <row r="487">
          <cell r="BI487" t="str">
            <v>25</v>
          </cell>
        </row>
        <row r="488">
          <cell r="BI488" t="str">
            <v>25</v>
          </cell>
        </row>
        <row r="489">
          <cell r="BI489" t="str">
            <v>25</v>
          </cell>
        </row>
        <row r="490">
          <cell r="BI490" t="str">
            <v>25</v>
          </cell>
        </row>
        <row r="491">
          <cell r="BI491" t="str">
            <v>25</v>
          </cell>
        </row>
        <row r="492">
          <cell r="BI492" t="str">
            <v>25</v>
          </cell>
        </row>
        <row r="493">
          <cell r="BI493" t="str">
            <v>25</v>
          </cell>
        </row>
        <row r="494">
          <cell r="BI494" t="str">
            <v>25</v>
          </cell>
        </row>
        <row r="495">
          <cell r="BI495" t="str">
            <v>25</v>
          </cell>
        </row>
        <row r="496">
          <cell r="BI496" t="str">
            <v>25</v>
          </cell>
        </row>
        <row r="497">
          <cell r="BI497" t="str">
            <v>25</v>
          </cell>
        </row>
        <row r="498">
          <cell r="BI498" t="str">
            <v>25</v>
          </cell>
        </row>
        <row r="499">
          <cell r="BI499" t="str">
            <v>25</v>
          </cell>
        </row>
        <row r="500">
          <cell r="BI500" t="str">
            <v>25</v>
          </cell>
        </row>
        <row r="501">
          <cell r="BI501" t="str">
            <v>25</v>
          </cell>
        </row>
        <row r="502">
          <cell r="BI502" t="str">
            <v>25</v>
          </cell>
        </row>
        <row r="503">
          <cell r="BI503" t="str">
            <v>25</v>
          </cell>
        </row>
        <row r="504">
          <cell r="BI504" t="str">
            <v>25</v>
          </cell>
        </row>
        <row r="505">
          <cell r="BI505" t="str">
            <v>25</v>
          </cell>
        </row>
        <row r="506">
          <cell r="BI506" t="str">
            <v>25</v>
          </cell>
        </row>
        <row r="507">
          <cell r="BI507" t="str">
            <v>25</v>
          </cell>
        </row>
        <row r="508">
          <cell r="BI508" t="str">
            <v>25</v>
          </cell>
        </row>
        <row r="509">
          <cell r="BI509" t="str">
            <v>25</v>
          </cell>
        </row>
        <row r="510">
          <cell r="BI510" t="str">
            <v>25</v>
          </cell>
        </row>
        <row r="511">
          <cell r="BI511" t="str">
            <v>25</v>
          </cell>
        </row>
        <row r="512">
          <cell r="BI512" t="str">
            <v>25</v>
          </cell>
        </row>
        <row r="513">
          <cell r="BI513" t="str">
            <v>25</v>
          </cell>
        </row>
        <row r="514">
          <cell r="BI514" t="str">
            <v>25</v>
          </cell>
        </row>
        <row r="515">
          <cell r="BI515" t="str">
            <v>25</v>
          </cell>
        </row>
        <row r="516">
          <cell r="BI516" t="str">
            <v>25</v>
          </cell>
        </row>
        <row r="517">
          <cell r="BI517" t="str">
            <v>25</v>
          </cell>
        </row>
        <row r="518">
          <cell r="BI518" t="str">
            <v>25</v>
          </cell>
        </row>
        <row r="519">
          <cell r="BI519" t="str">
            <v>25</v>
          </cell>
        </row>
        <row r="520">
          <cell r="BI520" t="str">
            <v>25</v>
          </cell>
        </row>
        <row r="521">
          <cell r="BI521" t="str">
            <v>25</v>
          </cell>
        </row>
        <row r="522">
          <cell r="BI522" t="str">
            <v>25</v>
          </cell>
        </row>
        <row r="523">
          <cell r="BI523" t="str">
            <v>25</v>
          </cell>
        </row>
        <row r="524">
          <cell r="BI524" t="str">
            <v>25</v>
          </cell>
        </row>
        <row r="525">
          <cell r="BI525" t="str">
            <v>25</v>
          </cell>
        </row>
        <row r="526">
          <cell r="BI526" t="str">
            <v>25</v>
          </cell>
        </row>
        <row r="527">
          <cell r="BI527" t="str">
            <v>25</v>
          </cell>
        </row>
        <row r="528">
          <cell r="BI528" t="str">
            <v>25</v>
          </cell>
        </row>
        <row r="529">
          <cell r="BI529" t="str">
            <v>25</v>
          </cell>
        </row>
        <row r="530">
          <cell r="BI530" t="str">
            <v>25</v>
          </cell>
        </row>
        <row r="531">
          <cell r="BI531" t="str">
            <v>25</v>
          </cell>
        </row>
        <row r="532">
          <cell r="BI532" t="str">
            <v>25</v>
          </cell>
        </row>
        <row r="533">
          <cell r="BI533" t="str">
            <v>25</v>
          </cell>
        </row>
        <row r="534">
          <cell r="BI534" t="str">
            <v>25</v>
          </cell>
        </row>
        <row r="535">
          <cell r="BI535" t="str">
            <v>25</v>
          </cell>
        </row>
        <row r="536">
          <cell r="BI536" t="str">
            <v>25</v>
          </cell>
        </row>
        <row r="537">
          <cell r="BI537" t="str">
            <v>25</v>
          </cell>
        </row>
        <row r="538">
          <cell r="BI538" t="str">
            <v>25</v>
          </cell>
        </row>
        <row r="539">
          <cell r="BI539" t="str">
            <v>25</v>
          </cell>
        </row>
        <row r="540">
          <cell r="BI540" t="str">
            <v>25</v>
          </cell>
        </row>
        <row r="541">
          <cell r="BI541" t="str">
            <v>25</v>
          </cell>
        </row>
        <row r="542">
          <cell r="BI542" t="str">
            <v>25</v>
          </cell>
        </row>
        <row r="543">
          <cell r="BI543" t="str">
            <v>25</v>
          </cell>
        </row>
        <row r="544">
          <cell r="BI544" t="str">
            <v>25</v>
          </cell>
        </row>
        <row r="545">
          <cell r="BI545" t="str">
            <v>25</v>
          </cell>
        </row>
        <row r="546">
          <cell r="BI546" t="str">
            <v>25</v>
          </cell>
        </row>
        <row r="547">
          <cell r="BI547" t="str">
            <v>25</v>
          </cell>
        </row>
        <row r="548">
          <cell r="BI548" t="str">
            <v>25</v>
          </cell>
        </row>
        <row r="549">
          <cell r="BI549" t="str">
            <v>25</v>
          </cell>
        </row>
        <row r="550">
          <cell r="BI550" t="str">
            <v>25</v>
          </cell>
        </row>
        <row r="551">
          <cell r="BI551" t="str">
            <v>25</v>
          </cell>
        </row>
        <row r="552">
          <cell r="BI552" t="str">
            <v>25</v>
          </cell>
        </row>
        <row r="553">
          <cell r="BI553" t="str">
            <v>25</v>
          </cell>
        </row>
        <row r="554">
          <cell r="BI554" t="str">
            <v>25</v>
          </cell>
        </row>
        <row r="555">
          <cell r="BI555" t="str">
            <v>25</v>
          </cell>
        </row>
        <row r="556">
          <cell r="BI556" t="str">
            <v>25</v>
          </cell>
        </row>
        <row r="557">
          <cell r="BI557" t="str">
            <v>25</v>
          </cell>
        </row>
        <row r="558">
          <cell r="BI558" t="str">
            <v>25</v>
          </cell>
        </row>
        <row r="559">
          <cell r="BI559" t="str">
            <v>25</v>
          </cell>
        </row>
        <row r="560">
          <cell r="BI560" t="str">
            <v>25</v>
          </cell>
        </row>
        <row r="561">
          <cell r="BI561" t="str">
            <v>25</v>
          </cell>
        </row>
        <row r="562">
          <cell r="BI562" t="str">
            <v>25</v>
          </cell>
        </row>
        <row r="563">
          <cell r="BI563" t="str">
            <v>25</v>
          </cell>
        </row>
        <row r="564">
          <cell r="BI564" t="str">
            <v>25</v>
          </cell>
        </row>
        <row r="565">
          <cell r="BI565" t="str">
            <v>25</v>
          </cell>
        </row>
        <row r="566">
          <cell r="BI566" t="str">
            <v>25</v>
          </cell>
        </row>
        <row r="567">
          <cell r="BI567" t="str">
            <v>25</v>
          </cell>
        </row>
        <row r="568">
          <cell r="BI568" t="str">
            <v>25</v>
          </cell>
        </row>
        <row r="569">
          <cell r="BI569" t="str">
            <v>25</v>
          </cell>
        </row>
        <row r="570">
          <cell r="BI570" t="str">
            <v>25</v>
          </cell>
        </row>
        <row r="571">
          <cell r="BI571" t="str">
            <v>25</v>
          </cell>
        </row>
        <row r="572">
          <cell r="BI572" t="str">
            <v>27</v>
          </cell>
        </row>
        <row r="573">
          <cell r="BI573" t="str">
            <v>27</v>
          </cell>
        </row>
        <row r="574">
          <cell r="BI574" t="str">
            <v>27</v>
          </cell>
        </row>
        <row r="575">
          <cell r="BI575" t="str">
            <v>27</v>
          </cell>
        </row>
        <row r="576">
          <cell r="BI576" t="str">
            <v>27</v>
          </cell>
        </row>
        <row r="577">
          <cell r="BI577" t="str">
            <v>27</v>
          </cell>
        </row>
        <row r="578">
          <cell r="BI578" t="str">
            <v>27</v>
          </cell>
        </row>
        <row r="579">
          <cell r="BI579" t="str">
            <v>27</v>
          </cell>
        </row>
        <row r="580">
          <cell r="BI580" t="str">
            <v>27</v>
          </cell>
        </row>
        <row r="581">
          <cell r="BI581" t="str">
            <v>27</v>
          </cell>
        </row>
        <row r="582">
          <cell r="BI582" t="str">
            <v>27</v>
          </cell>
        </row>
        <row r="583">
          <cell r="BI583" t="str">
            <v>27</v>
          </cell>
        </row>
        <row r="584">
          <cell r="BI584" t="str">
            <v>27</v>
          </cell>
        </row>
        <row r="585">
          <cell r="BI585" t="str">
            <v>27</v>
          </cell>
        </row>
        <row r="586">
          <cell r="BI586" t="str">
            <v>27</v>
          </cell>
        </row>
        <row r="587">
          <cell r="BI587" t="str">
            <v>27</v>
          </cell>
        </row>
        <row r="588">
          <cell r="BI588" t="str">
            <v>27</v>
          </cell>
        </row>
        <row r="589">
          <cell r="BI589" t="str">
            <v>27</v>
          </cell>
        </row>
        <row r="590">
          <cell r="BI590" t="str">
            <v>27</v>
          </cell>
        </row>
        <row r="591">
          <cell r="BI591" t="str">
            <v>27</v>
          </cell>
        </row>
        <row r="592">
          <cell r="BI592" t="str">
            <v>27</v>
          </cell>
        </row>
        <row r="593">
          <cell r="BI593" t="str">
            <v>27</v>
          </cell>
        </row>
        <row r="594">
          <cell r="BI594" t="str">
            <v>27</v>
          </cell>
        </row>
        <row r="595">
          <cell r="BI595" t="str">
            <v>27</v>
          </cell>
        </row>
        <row r="596">
          <cell r="BI596" t="str">
            <v>27</v>
          </cell>
        </row>
        <row r="597">
          <cell r="BI597" t="str">
            <v>27</v>
          </cell>
        </row>
        <row r="598">
          <cell r="BI598" t="str">
            <v>27</v>
          </cell>
        </row>
        <row r="599">
          <cell r="BI599" t="str">
            <v>27</v>
          </cell>
        </row>
        <row r="600">
          <cell r="BI600" t="str">
            <v>27</v>
          </cell>
        </row>
        <row r="601">
          <cell r="BI601" t="str">
            <v>27</v>
          </cell>
        </row>
        <row r="602">
          <cell r="BI602" t="str">
            <v>27</v>
          </cell>
        </row>
        <row r="603">
          <cell r="BI603" t="str">
            <v>41</v>
          </cell>
        </row>
        <row r="604">
          <cell r="BI604" t="str">
            <v>41</v>
          </cell>
        </row>
        <row r="605">
          <cell r="BI605" t="str">
            <v>41</v>
          </cell>
        </row>
        <row r="606">
          <cell r="BI606" t="str">
            <v>41</v>
          </cell>
        </row>
        <row r="607">
          <cell r="BI607" t="str">
            <v>41</v>
          </cell>
        </row>
        <row r="608">
          <cell r="BI608" t="str">
            <v>41</v>
          </cell>
        </row>
        <row r="609">
          <cell r="BI609" t="str">
            <v>41</v>
          </cell>
        </row>
        <row r="610">
          <cell r="BI610" t="str">
            <v>41</v>
          </cell>
        </row>
        <row r="611">
          <cell r="BI611" t="str">
            <v>41</v>
          </cell>
        </row>
        <row r="612">
          <cell r="BI612" t="str">
            <v>41</v>
          </cell>
        </row>
        <row r="613">
          <cell r="BI613" t="str">
            <v>41</v>
          </cell>
        </row>
        <row r="614">
          <cell r="BI614" t="str">
            <v>41</v>
          </cell>
        </row>
        <row r="615">
          <cell r="BI615" t="str">
            <v>41</v>
          </cell>
        </row>
        <row r="616">
          <cell r="BI616" t="str">
            <v>41</v>
          </cell>
        </row>
        <row r="617">
          <cell r="BI617" t="str">
            <v>41</v>
          </cell>
        </row>
        <row r="618">
          <cell r="BI618" t="str">
            <v>41</v>
          </cell>
        </row>
        <row r="619">
          <cell r="BI619" t="str">
            <v>41</v>
          </cell>
        </row>
        <row r="620">
          <cell r="BI620" t="str">
            <v>41</v>
          </cell>
        </row>
        <row r="621">
          <cell r="BI621" t="str">
            <v>41</v>
          </cell>
        </row>
        <row r="622">
          <cell r="BI622" t="str">
            <v>41</v>
          </cell>
        </row>
        <row r="623">
          <cell r="BI623" t="str">
            <v>41</v>
          </cell>
        </row>
        <row r="624">
          <cell r="BI624" t="str">
            <v>41</v>
          </cell>
        </row>
        <row r="625">
          <cell r="BI625" t="str">
            <v>41</v>
          </cell>
        </row>
        <row r="626">
          <cell r="BI626" t="str">
            <v>41</v>
          </cell>
        </row>
        <row r="627">
          <cell r="BI627" t="str">
            <v>41</v>
          </cell>
        </row>
        <row r="628">
          <cell r="BI628" t="str">
            <v>41</v>
          </cell>
        </row>
        <row r="629">
          <cell r="BI629" t="str">
            <v>41</v>
          </cell>
        </row>
        <row r="630">
          <cell r="BI630" t="str">
            <v>41</v>
          </cell>
        </row>
        <row r="631">
          <cell r="BI631" t="str">
            <v>41</v>
          </cell>
        </row>
        <row r="632">
          <cell r="BI632" t="str">
            <v>41</v>
          </cell>
        </row>
        <row r="633">
          <cell r="BI633" t="str">
            <v>41</v>
          </cell>
        </row>
        <row r="634">
          <cell r="BI634" t="str">
            <v>41</v>
          </cell>
        </row>
        <row r="635">
          <cell r="BI635" t="str">
            <v>41</v>
          </cell>
        </row>
        <row r="636">
          <cell r="BI636" t="str">
            <v>41</v>
          </cell>
        </row>
        <row r="637">
          <cell r="BI637" t="str">
            <v>41</v>
          </cell>
        </row>
        <row r="638">
          <cell r="BI638" t="str">
            <v>41</v>
          </cell>
        </row>
        <row r="639">
          <cell r="BI639" t="str">
            <v>41</v>
          </cell>
        </row>
        <row r="640">
          <cell r="BI640" t="str">
            <v>44</v>
          </cell>
        </row>
        <row r="641">
          <cell r="BI641" t="str">
            <v>44</v>
          </cell>
        </row>
        <row r="642">
          <cell r="BI642" t="str">
            <v>44</v>
          </cell>
        </row>
        <row r="643">
          <cell r="BI643" t="str">
            <v>44</v>
          </cell>
        </row>
        <row r="644">
          <cell r="BI644" t="str">
            <v>44</v>
          </cell>
        </row>
        <row r="645">
          <cell r="BI645" t="str">
            <v>44</v>
          </cell>
        </row>
        <row r="646">
          <cell r="BI646" t="str">
            <v>44</v>
          </cell>
        </row>
        <row r="647">
          <cell r="BI647" t="str">
            <v>44</v>
          </cell>
        </row>
        <row r="648">
          <cell r="BI648" t="str">
            <v>44</v>
          </cell>
        </row>
        <row r="649">
          <cell r="BI649" t="str">
            <v>44</v>
          </cell>
        </row>
        <row r="650">
          <cell r="BI650" t="str">
            <v>44</v>
          </cell>
        </row>
        <row r="651">
          <cell r="BI651" t="str">
            <v>44</v>
          </cell>
        </row>
        <row r="652">
          <cell r="BI652" t="str">
            <v>44</v>
          </cell>
        </row>
        <row r="653">
          <cell r="BI653" t="str">
            <v>44</v>
          </cell>
        </row>
        <row r="654">
          <cell r="BI654" t="str">
            <v>44</v>
          </cell>
        </row>
        <row r="655">
          <cell r="BI655" t="str">
            <v>47</v>
          </cell>
        </row>
        <row r="656">
          <cell r="BI656" t="str">
            <v>47</v>
          </cell>
        </row>
        <row r="657">
          <cell r="BI657" t="str">
            <v>47</v>
          </cell>
        </row>
        <row r="658">
          <cell r="BI658" t="str">
            <v>47</v>
          </cell>
        </row>
        <row r="659">
          <cell r="BI659" t="str">
            <v>47</v>
          </cell>
        </row>
        <row r="660">
          <cell r="BI660" t="str">
            <v>47</v>
          </cell>
        </row>
        <row r="661">
          <cell r="BI661" t="str">
            <v>47</v>
          </cell>
        </row>
        <row r="662">
          <cell r="BI662" t="str">
            <v>47</v>
          </cell>
        </row>
        <row r="663">
          <cell r="BI663" t="str">
            <v>47</v>
          </cell>
        </row>
        <row r="664">
          <cell r="BI664" t="str">
            <v>47</v>
          </cell>
        </row>
        <row r="665">
          <cell r="BI665" t="str">
            <v>47</v>
          </cell>
        </row>
        <row r="666">
          <cell r="BI666" t="str">
            <v>47</v>
          </cell>
        </row>
        <row r="667">
          <cell r="BI667" t="str">
            <v>47</v>
          </cell>
        </row>
        <row r="668">
          <cell r="BI668" t="str">
            <v>47</v>
          </cell>
        </row>
        <row r="669">
          <cell r="BI669" t="str">
            <v>47</v>
          </cell>
        </row>
        <row r="670">
          <cell r="BI670" t="str">
            <v>47</v>
          </cell>
        </row>
        <row r="671">
          <cell r="BI671" t="str">
            <v>47</v>
          </cell>
        </row>
        <row r="672">
          <cell r="BI672" t="str">
            <v>47</v>
          </cell>
        </row>
        <row r="673">
          <cell r="BI673" t="str">
            <v>47</v>
          </cell>
        </row>
        <row r="674">
          <cell r="BI674" t="str">
            <v>47</v>
          </cell>
        </row>
        <row r="675">
          <cell r="BI675" t="str">
            <v>47</v>
          </cell>
        </row>
        <row r="676">
          <cell r="BI676" t="str">
            <v>47</v>
          </cell>
        </row>
        <row r="677">
          <cell r="BI677" t="str">
            <v>47</v>
          </cell>
        </row>
        <row r="678">
          <cell r="BI678" t="str">
            <v>47</v>
          </cell>
        </row>
        <row r="679">
          <cell r="BI679" t="str">
            <v>47</v>
          </cell>
        </row>
        <row r="680">
          <cell r="BI680" t="str">
            <v>47</v>
          </cell>
        </row>
        <row r="681">
          <cell r="BI681" t="str">
            <v>47</v>
          </cell>
        </row>
        <row r="682">
          <cell r="BI682" t="str">
            <v>47</v>
          </cell>
        </row>
        <row r="683">
          <cell r="BI683" t="str">
            <v>47</v>
          </cell>
        </row>
        <row r="684">
          <cell r="BI684" t="str">
            <v>47</v>
          </cell>
        </row>
        <row r="685">
          <cell r="BI685" t="str">
            <v>50</v>
          </cell>
        </row>
        <row r="686">
          <cell r="BI686" t="str">
            <v>50</v>
          </cell>
        </row>
        <row r="687">
          <cell r="BI687" t="str">
            <v>50</v>
          </cell>
        </row>
        <row r="688">
          <cell r="BI688" t="str">
            <v>50</v>
          </cell>
        </row>
        <row r="689">
          <cell r="BI689" t="str">
            <v>50</v>
          </cell>
        </row>
        <row r="690">
          <cell r="BI690" t="str">
            <v>50</v>
          </cell>
        </row>
        <row r="691">
          <cell r="BI691" t="str">
            <v>50</v>
          </cell>
        </row>
        <row r="692">
          <cell r="BI692" t="str">
            <v>50</v>
          </cell>
        </row>
        <row r="693">
          <cell r="BI693" t="str">
            <v>50</v>
          </cell>
        </row>
        <row r="694">
          <cell r="BI694" t="str">
            <v>50</v>
          </cell>
        </row>
        <row r="695">
          <cell r="BI695" t="str">
            <v>50</v>
          </cell>
        </row>
        <row r="696">
          <cell r="BI696" t="str">
            <v>50</v>
          </cell>
        </row>
        <row r="697">
          <cell r="BI697" t="str">
            <v>50</v>
          </cell>
        </row>
        <row r="698">
          <cell r="BI698" t="str">
            <v>50</v>
          </cell>
        </row>
        <row r="699">
          <cell r="BI699" t="str">
            <v>50</v>
          </cell>
        </row>
        <row r="700">
          <cell r="BI700" t="str">
            <v>50</v>
          </cell>
        </row>
        <row r="701">
          <cell r="BI701" t="str">
            <v>50</v>
          </cell>
        </row>
        <row r="702">
          <cell r="BI702" t="str">
            <v>50</v>
          </cell>
        </row>
        <row r="703">
          <cell r="BI703" t="str">
            <v>50</v>
          </cell>
        </row>
        <row r="704">
          <cell r="BI704" t="str">
            <v>50</v>
          </cell>
        </row>
        <row r="705">
          <cell r="BI705" t="str">
            <v>50</v>
          </cell>
        </row>
        <row r="706">
          <cell r="BI706" t="str">
            <v>50</v>
          </cell>
        </row>
        <row r="707">
          <cell r="BI707" t="str">
            <v>50</v>
          </cell>
        </row>
        <row r="708">
          <cell r="BI708" t="str">
            <v>50</v>
          </cell>
        </row>
        <row r="709">
          <cell r="BI709" t="str">
            <v>50</v>
          </cell>
        </row>
        <row r="710">
          <cell r="BI710" t="str">
            <v>50</v>
          </cell>
        </row>
        <row r="711">
          <cell r="BI711" t="str">
            <v>50</v>
          </cell>
        </row>
        <row r="712">
          <cell r="BI712" t="str">
            <v>50</v>
          </cell>
        </row>
        <row r="713">
          <cell r="BI713" t="str">
            <v>50</v>
          </cell>
        </row>
        <row r="714">
          <cell r="BI714" t="str">
            <v>52</v>
          </cell>
        </row>
        <row r="715">
          <cell r="BI715" t="str">
            <v>52</v>
          </cell>
        </row>
        <row r="716">
          <cell r="BI716" t="str">
            <v>52</v>
          </cell>
        </row>
        <row r="717">
          <cell r="BI717" t="str">
            <v>52</v>
          </cell>
        </row>
        <row r="718">
          <cell r="BI718" t="str">
            <v>52</v>
          </cell>
        </row>
        <row r="719">
          <cell r="BI719" t="str">
            <v>52</v>
          </cell>
        </row>
        <row r="720">
          <cell r="BI720" t="str">
            <v>52</v>
          </cell>
        </row>
        <row r="721">
          <cell r="BI721" t="str">
            <v>52</v>
          </cell>
        </row>
        <row r="722">
          <cell r="BI722" t="str">
            <v>52</v>
          </cell>
        </row>
        <row r="723">
          <cell r="BI723" t="str">
            <v>52</v>
          </cell>
        </row>
        <row r="724">
          <cell r="BI724" t="str">
            <v>52</v>
          </cell>
        </row>
        <row r="725">
          <cell r="BI725" t="str">
            <v>52</v>
          </cell>
        </row>
        <row r="726">
          <cell r="BI726" t="str">
            <v>52</v>
          </cell>
        </row>
        <row r="727">
          <cell r="BI727" t="str">
            <v>52</v>
          </cell>
        </row>
        <row r="728">
          <cell r="BI728" t="str">
            <v>52</v>
          </cell>
        </row>
        <row r="729">
          <cell r="BI729" t="str">
            <v>52</v>
          </cell>
        </row>
        <row r="730">
          <cell r="BI730" t="str">
            <v>52</v>
          </cell>
        </row>
        <row r="731">
          <cell r="BI731" t="str">
            <v>52</v>
          </cell>
        </row>
        <row r="732">
          <cell r="BI732" t="str">
            <v>52</v>
          </cell>
        </row>
        <row r="733">
          <cell r="BI733" t="str">
            <v>52</v>
          </cell>
        </row>
        <row r="734">
          <cell r="BI734" t="str">
            <v>52</v>
          </cell>
        </row>
        <row r="735">
          <cell r="BI735" t="str">
            <v>52</v>
          </cell>
        </row>
        <row r="736">
          <cell r="BI736" t="str">
            <v>52</v>
          </cell>
        </row>
        <row r="737">
          <cell r="BI737" t="str">
            <v>52</v>
          </cell>
        </row>
        <row r="738">
          <cell r="BI738" t="str">
            <v>52</v>
          </cell>
        </row>
        <row r="739">
          <cell r="BI739" t="str">
            <v>52</v>
          </cell>
        </row>
        <row r="740">
          <cell r="BI740" t="str">
            <v>52</v>
          </cell>
        </row>
        <row r="741">
          <cell r="BI741" t="str">
            <v>52</v>
          </cell>
        </row>
        <row r="742">
          <cell r="BI742" t="str">
            <v>52</v>
          </cell>
        </row>
        <row r="743">
          <cell r="BI743" t="str">
            <v>52</v>
          </cell>
        </row>
        <row r="744">
          <cell r="BI744" t="str">
            <v>52</v>
          </cell>
        </row>
        <row r="745">
          <cell r="BI745" t="str">
            <v>52</v>
          </cell>
        </row>
        <row r="746">
          <cell r="BI746" t="str">
            <v>52</v>
          </cell>
        </row>
        <row r="747">
          <cell r="BI747" t="str">
            <v>52</v>
          </cell>
        </row>
        <row r="748">
          <cell r="BI748" t="str">
            <v>52</v>
          </cell>
        </row>
        <row r="749">
          <cell r="BI749" t="str">
            <v>52</v>
          </cell>
        </row>
        <row r="750">
          <cell r="BI750" t="str">
            <v>52</v>
          </cell>
        </row>
        <row r="751">
          <cell r="BI751" t="str">
            <v>52</v>
          </cell>
        </row>
        <row r="752">
          <cell r="BI752" t="str">
            <v>52</v>
          </cell>
        </row>
        <row r="753">
          <cell r="BI753" t="str">
            <v>52</v>
          </cell>
        </row>
        <row r="754">
          <cell r="BI754" t="str">
            <v>52</v>
          </cell>
        </row>
        <row r="755">
          <cell r="BI755" t="str">
            <v>52</v>
          </cell>
        </row>
        <row r="756">
          <cell r="BI756" t="str">
            <v>52</v>
          </cell>
        </row>
        <row r="757">
          <cell r="BI757" t="str">
            <v>52</v>
          </cell>
        </row>
        <row r="758">
          <cell r="BI758" t="str">
            <v>52</v>
          </cell>
        </row>
        <row r="759">
          <cell r="BI759" t="str">
            <v>52</v>
          </cell>
        </row>
        <row r="760">
          <cell r="BI760" t="str">
            <v>52</v>
          </cell>
        </row>
        <row r="761">
          <cell r="BI761" t="str">
            <v>52</v>
          </cell>
        </row>
        <row r="762">
          <cell r="BI762" t="str">
            <v>52</v>
          </cell>
        </row>
        <row r="763">
          <cell r="BI763" t="str">
            <v>52</v>
          </cell>
        </row>
        <row r="764">
          <cell r="BI764" t="str">
            <v>52</v>
          </cell>
        </row>
        <row r="765">
          <cell r="BI765" t="str">
            <v>52</v>
          </cell>
        </row>
        <row r="766">
          <cell r="BI766" t="str">
            <v>52</v>
          </cell>
        </row>
        <row r="767">
          <cell r="BI767" t="str">
            <v>52</v>
          </cell>
        </row>
        <row r="768">
          <cell r="BI768" t="str">
            <v>52</v>
          </cell>
        </row>
        <row r="769">
          <cell r="BI769" t="str">
            <v>52</v>
          </cell>
        </row>
        <row r="770">
          <cell r="BI770" t="str">
            <v>52</v>
          </cell>
        </row>
        <row r="771">
          <cell r="BI771" t="str">
            <v>52</v>
          </cell>
        </row>
        <row r="772">
          <cell r="BI772" t="str">
            <v>52</v>
          </cell>
        </row>
        <row r="773">
          <cell r="BI773" t="str">
            <v>52</v>
          </cell>
        </row>
        <row r="774">
          <cell r="BI774" t="str">
            <v>52</v>
          </cell>
        </row>
        <row r="775">
          <cell r="BI775" t="str">
            <v>52</v>
          </cell>
        </row>
        <row r="776">
          <cell r="BI776" t="str">
            <v>52</v>
          </cell>
        </row>
        <row r="777">
          <cell r="BI777" t="str">
            <v>52</v>
          </cell>
        </row>
        <row r="778">
          <cell r="BI778" t="str">
            <v>54</v>
          </cell>
        </row>
        <row r="779">
          <cell r="BI779" t="str">
            <v>54</v>
          </cell>
        </row>
        <row r="780">
          <cell r="BI780" t="str">
            <v>54</v>
          </cell>
        </row>
        <row r="781">
          <cell r="BI781" t="str">
            <v>54</v>
          </cell>
        </row>
        <row r="782">
          <cell r="BI782" t="str">
            <v>54</v>
          </cell>
        </row>
        <row r="783">
          <cell r="BI783" t="str">
            <v>54</v>
          </cell>
        </row>
        <row r="784">
          <cell r="BI784" t="str">
            <v>54</v>
          </cell>
        </row>
        <row r="785">
          <cell r="BI785" t="str">
            <v>54</v>
          </cell>
        </row>
        <row r="786">
          <cell r="BI786" t="str">
            <v>54</v>
          </cell>
        </row>
        <row r="787">
          <cell r="BI787" t="str">
            <v>54</v>
          </cell>
        </row>
        <row r="788">
          <cell r="BI788" t="str">
            <v>54</v>
          </cell>
        </row>
        <row r="789">
          <cell r="BI789" t="str">
            <v>54</v>
          </cell>
        </row>
        <row r="790">
          <cell r="BI790" t="str">
            <v>54</v>
          </cell>
        </row>
        <row r="791">
          <cell r="BI791" t="str">
            <v>54</v>
          </cell>
        </row>
        <row r="792">
          <cell r="BI792" t="str">
            <v>54</v>
          </cell>
        </row>
        <row r="793">
          <cell r="BI793" t="str">
            <v>54</v>
          </cell>
        </row>
        <row r="794">
          <cell r="BI794" t="str">
            <v>54</v>
          </cell>
        </row>
        <row r="795">
          <cell r="BI795" t="str">
            <v>54</v>
          </cell>
        </row>
        <row r="796">
          <cell r="BI796" t="str">
            <v>54</v>
          </cell>
        </row>
        <row r="797">
          <cell r="BI797" t="str">
            <v>54</v>
          </cell>
        </row>
        <row r="798">
          <cell r="BI798" t="str">
            <v>54</v>
          </cell>
        </row>
        <row r="799">
          <cell r="BI799" t="str">
            <v>54</v>
          </cell>
        </row>
        <row r="800">
          <cell r="BI800" t="str">
            <v>54</v>
          </cell>
        </row>
        <row r="801">
          <cell r="BI801" t="str">
            <v>54</v>
          </cell>
        </row>
        <row r="802">
          <cell r="BI802" t="str">
            <v>54</v>
          </cell>
        </row>
        <row r="803">
          <cell r="BI803" t="str">
            <v>54</v>
          </cell>
        </row>
        <row r="804">
          <cell r="BI804" t="str">
            <v>54</v>
          </cell>
        </row>
        <row r="805">
          <cell r="BI805" t="str">
            <v>54</v>
          </cell>
        </row>
        <row r="806">
          <cell r="BI806" t="str">
            <v>54</v>
          </cell>
        </row>
        <row r="807">
          <cell r="BI807" t="str">
            <v>54</v>
          </cell>
        </row>
        <row r="808">
          <cell r="BI808" t="str">
            <v>54</v>
          </cell>
        </row>
        <row r="809">
          <cell r="BI809" t="str">
            <v>54</v>
          </cell>
        </row>
        <row r="810">
          <cell r="BI810" t="str">
            <v>54</v>
          </cell>
        </row>
        <row r="811">
          <cell r="BI811" t="str">
            <v>54</v>
          </cell>
        </row>
        <row r="812">
          <cell r="BI812" t="str">
            <v>54</v>
          </cell>
        </row>
        <row r="813">
          <cell r="BI813" t="str">
            <v>54</v>
          </cell>
        </row>
        <row r="814">
          <cell r="BI814" t="str">
            <v>54</v>
          </cell>
        </row>
        <row r="815">
          <cell r="BI815" t="str">
            <v>54</v>
          </cell>
        </row>
        <row r="816">
          <cell r="BI816" t="str">
            <v>54</v>
          </cell>
        </row>
        <row r="817">
          <cell r="BI817" t="str">
            <v>54</v>
          </cell>
        </row>
        <row r="818">
          <cell r="BI818" t="str">
            <v>63</v>
          </cell>
        </row>
        <row r="819">
          <cell r="BI819" t="str">
            <v>63</v>
          </cell>
        </row>
        <row r="820">
          <cell r="BI820" t="str">
            <v>63</v>
          </cell>
        </row>
        <row r="821">
          <cell r="BI821" t="str">
            <v>63</v>
          </cell>
        </row>
        <row r="822">
          <cell r="BI822" t="str">
            <v>63</v>
          </cell>
        </row>
        <row r="823">
          <cell r="BI823" t="str">
            <v>63</v>
          </cell>
        </row>
        <row r="824">
          <cell r="BI824" t="str">
            <v>63</v>
          </cell>
        </row>
        <row r="825">
          <cell r="BI825" t="str">
            <v>63</v>
          </cell>
        </row>
        <row r="826">
          <cell r="BI826" t="str">
            <v>63</v>
          </cell>
        </row>
        <row r="827">
          <cell r="BI827" t="str">
            <v>63</v>
          </cell>
        </row>
        <row r="828">
          <cell r="BI828" t="str">
            <v>63</v>
          </cell>
        </row>
        <row r="829">
          <cell r="BI829" t="str">
            <v>63</v>
          </cell>
        </row>
        <row r="830">
          <cell r="BI830" t="str">
            <v>66</v>
          </cell>
        </row>
        <row r="831">
          <cell r="BI831" t="str">
            <v>66</v>
          </cell>
        </row>
        <row r="832">
          <cell r="BI832" t="str">
            <v>66</v>
          </cell>
        </row>
        <row r="833">
          <cell r="BI833" t="str">
            <v>66</v>
          </cell>
        </row>
        <row r="834">
          <cell r="BI834" t="str">
            <v>66</v>
          </cell>
        </row>
        <row r="835">
          <cell r="BI835" t="str">
            <v>66</v>
          </cell>
        </row>
        <row r="836">
          <cell r="BI836" t="str">
            <v>66</v>
          </cell>
        </row>
        <row r="837">
          <cell r="BI837" t="str">
            <v>66</v>
          </cell>
        </row>
        <row r="838">
          <cell r="BI838" t="str">
            <v>66</v>
          </cell>
        </row>
        <row r="839">
          <cell r="BI839" t="str">
            <v>66</v>
          </cell>
        </row>
        <row r="840">
          <cell r="BI840" t="str">
            <v>66</v>
          </cell>
        </row>
        <row r="841">
          <cell r="BI841" t="str">
            <v>66</v>
          </cell>
        </row>
        <row r="842">
          <cell r="BI842" t="str">
            <v>66</v>
          </cell>
        </row>
        <row r="843">
          <cell r="BI843" t="str">
            <v>66</v>
          </cell>
        </row>
        <row r="844">
          <cell r="BI844" t="str">
            <v>68</v>
          </cell>
        </row>
        <row r="845">
          <cell r="BI845" t="str">
            <v>68</v>
          </cell>
        </row>
        <row r="846">
          <cell r="BI846" t="str">
            <v>68</v>
          </cell>
        </row>
        <row r="847">
          <cell r="BI847" t="str">
            <v>68</v>
          </cell>
        </row>
        <row r="848">
          <cell r="BI848" t="str">
            <v>68</v>
          </cell>
        </row>
        <row r="849">
          <cell r="BI849" t="str">
            <v>68</v>
          </cell>
        </row>
        <row r="850">
          <cell r="BI850" t="str">
            <v>68</v>
          </cell>
        </row>
        <row r="851">
          <cell r="BI851" t="str">
            <v>68</v>
          </cell>
        </row>
        <row r="852">
          <cell r="BI852" t="str">
            <v>68</v>
          </cell>
        </row>
        <row r="853">
          <cell r="BI853" t="str">
            <v>68</v>
          </cell>
        </row>
        <row r="854">
          <cell r="BI854" t="str">
            <v>68</v>
          </cell>
        </row>
        <row r="855">
          <cell r="BI855" t="str">
            <v>68</v>
          </cell>
        </row>
        <row r="856">
          <cell r="BI856" t="str">
            <v>68</v>
          </cell>
        </row>
        <row r="857">
          <cell r="BI857" t="str">
            <v>68</v>
          </cell>
        </row>
        <row r="858">
          <cell r="BI858" t="str">
            <v>68</v>
          </cell>
        </row>
        <row r="859">
          <cell r="BI859" t="str">
            <v>68</v>
          </cell>
        </row>
        <row r="860">
          <cell r="BI860" t="str">
            <v>68</v>
          </cell>
        </row>
        <row r="861">
          <cell r="BI861" t="str">
            <v>68</v>
          </cell>
        </row>
        <row r="862">
          <cell r="BI862" t="str">
            <v>68</v>
          </cell>
        </row>
        <row r="863">
          <cell r="BI863" t="str">
            <v>68</v>
          </cell>
        </row>
        <row r="864">
          <cell r="BI864" t="str">
            <v>68</v>
          </cell>
        </row>
        <row r="865">
          <cell r="BI865" t="str">
            <v>68</v>
          </cell>
        </row>
        <row r="866">
          <cell r="BI866" t="str">
            <v>68</v>
          </cell>
        </row>
        <row r="867">
          <cell r="BI867" t="str">
            <v>68</v>
          </cell>
        </row>
        <row r="868">
          <cell r="BI868" t="str">
            <v>68</v>
          </cell>
        </row>
        <row r="869">
          <cell r="BI869" t="str">
            <v>68</v>
          </cell>
        </row>
        <row r="870">
          <cell r="BI870" t="str">
            <v>68</v>
          </cell>
        </row>
        <row r="871">
          <cell r="BI871" t="str">
            <v>68</v>
          </cell>
        </row>
        <row r="872">
          <cell r="BI872" t="str">
            <v>68</v>
          </cell>
        </row>
        <row r="873">
          <cell r="BI873" t="str">
            <v>68</v>
          </cell>
        </row>
        <row r="874">
          <cell r="BI874" t="str">
            <v>68</v>
          </cell>
        </row>
        <row r="875">
          <cell r="BI875" t="str">
            <v>68</v>
          </cell>
        </row>
        <row r="876">
          <cell r="BI876" t="str">
            <v>68</v>
          </cell>
        </row>
        <row r="877">
          <cell r="BI877" t="str">
            <v>68</v>
          </cell>
        </row>
        <row r="878">
          <cell r="BI878" t="str">
            <v>68</v>
          </cell>
        </row>
        <row r="879">
          <cell r="BI879" t="str">
            <v>68</v>
          </cell>
        </row>
        <row r="880">
          <cell r="BI880" t="str">
            <v>68</v>
          </cell>
        </row>
        <row r="881">
          <cell r="BI881" t="str">
            <v>68</v>
          </cell>
        </row>
        <row r="882">
          <cell r="BI882" t="str">
            <v>68</v>
          </cell>
        </row>
        <row r="883">
          <cell r="BI883" t="str">
            <v>68</v>
          </cell>
        </row>
        <row r="884">
          <cell r="BI884" t="str">
            <v>68</v>
          </cell>
        </row>
        <row r="885">
          <cell r="BI885" t="str">
            <v>68</v>
          </cell>
        </row>
        <row r="886">
          <cell r="BI886" t="str">
            <v>68</v>
          </cell>
        </row>
        <row r="887">
          <cell r="BI887" t="str">
            <v>68</v>
          </cell>
        </row>
        <row r="888">
          <cell r="BI888" t="str">
            <v>68</v>
          </cell>
        </row>
        <row r="889">
          <cell r="BI889" t="str">
            <v>68</v>
          </cell>
        </row>
        <row r="890">
          <cell r="BI890" t="str">
            <v>68</v>
          </cell>
        </row>
        <row r="891">
          <cell r="BI891" t="str">
            <v>68</v>
          </cell>
        </row>
        <row r="892">
          <cell r="BI892" t="str">
            <v>68</v>
          </cell>
        </row>
        <row r="893">
          <cell r="BI893" t="str">
            <v>68</v>
          </cell>
        </row>
        <row r="894">
          <cell r="BI894" t="str">
            <v>68</v>
          </cell>
        </row>
        <row r="895">
          <cell r="BI895" t="str">
            <v>68</v>
          </cell>
        </row>
        <row r="896">
          <cell r="BI896" t="str">
            <v>68</v>
          </cell>
        </row>
        <row r="897">
          <cell r="BI897" t="str">
            <v>68</v>
          </cell>
        </row>
        <row r="898">
          <cell r="BI898" t="str">
            <v>68</v>
          </cell>
        </row>
        <row r="899">
          <cell r="BI899" t="str">
            <v>68</v>
          </cell>
        </row>
        <row r="900">
          <cell r="BI900" t="str">
            <v>68</v>
          </cell>
        </row>
        <row r="901">
          <cell r="BI901" t="str">
            <v>68</v>
          </cell>
        </row>
        <row r="902">
          <cell r="BI902" t="str">
            <v>68</v>
          </cell>
        </row>
        <row r="903">
          <cell r="BI903" t="str">
            <v>68</v>
          </cell>
        </row>
        <row r="904">
          <cell r="BI904" t="str">
            <v>68</v>
          </cell>
        </row>
        <row r="905">
          <cell r="BI905" t="str">
            <v>68</v>
          </cell>
        </row>
        <row r="906">
          <cell r="BI906" t="str">
            <v>68</v>
          </cell>
        </row>
        <row r="907">
          <cell r="BI907" t="str">
            <v>68</v>
          </cell>
        </row>
        <row r="908">
          <cell r="BI908" t="str">
            <v>68</v>
          </cell>
        </row>
        <row r="909">
          <cell r="BI909" t="str">
            <v>68</v>
          </cell>
        </row>
        <row r="910">
          <cell r="BI910" t="str">
            <v>68</v>
          </cell>
        </row>
        <row r="911">
          <cell r="BI911" t="str">
            <v>68</v>
          </cell>
        </row>
        <row r="912">
          <cell r="BI912" t="str">
            <v>68</v>
          </cell>
        </row>
        <row r="913">
          <cell r="BI913" t="str">
            <v>68</v>
          </cell>
        </row>
        <row r="914">
          <cell r="BI914" t="str">
            <v>68</v>
          </cell>
        </row>
        <row r="915">
          <cell r="BI915" t="str">
            <v>68</v>
          </cell>
        </row>
        <row r="916">
          <cell r="BI916" t="str">
            <v>68</v>
          </cell>
        </row>
        <row r="917">
          <cell r="BI917" t="str">
            <v>68</v>
          </cell>
        </row>
        <row r="918">
          <cell r="BI918" t="str">
            <v>68</v>
          </cell>
        </row>
        <row r="919">
          <cell r="BI919" t="str">
            <v>68</v>
          </cell>
        </row>
        <row r="920">
          <cell r="BI920" t="str">
            <v>68</v>
          </cell>
        </row>
        <row r="921">
          <cell r="BI921" t="str">
            <v>68</v>
          </cell>
        </row>
        <row r="922">
          <cell r="BI922" t="str">
            <v>68</v>
          </cell>
        </row>
        <row r="923">
          <cell r="BI923" t="str">
            <v>68</v>
          </cell>
        </row>
        <row r="924">
          <cell r="BI924" t="str">
            <v>68</v>
          </cell>
        </row>
        <row r="925">
          <cell r="BI925" t="str">
            <v>68</v>
          </cell>
        </row>
        <row r="926">
          <cell r="BI926" t="str">
            <v>68</v>
          </cell>
        </row>
        <row r="927">
          <cell r="BI927" t="str">
            <v>68</v>
          </cell>
        </row>
        <row r="928">
          <cell r="BI928" t="str">
            <v>68</v>
          </cell>
        </row>
        <row r="929">
          <cell r="BI929" t="str">
            <v>68</v>
          </cell>
        </row>
        <row r="930">
          <cell r="BI930" t="str">
            <v>68</v>
          </cell>
        </row>
        <row r="931">
          <cell r="BI931" t="str">
            <v>70</v>
          </cell>
        </row>
        <row r="932">
          <cell r="BI932" t="str">
            <v>70</v>
          </cell>
        </row>
        <row r="933">
          <cell r="BI933" t="str">
            <v>70</v>
          </cell>
        </row>
        <row r="934">
          <cell r="BI934" t="str">
            <v>70</v>
          </cell>
        </row>
        <row r="935">
          <cell r="BI935" t="str">
            <v>70</v>
          </cell>
        </row>
        <row r="936">
          <cell r="BI936" t="str">
            <v>70</v>
          </cell>
        </row>
        <row r="937">
          <cell r="BI937" t="str">
            <v>70</v>
          </cell>
        </row>
        <row r="938">
          <cell r="BI938" t="str">
            <v>70</v>
          </cell>
        </row>
        <row r="939">
          <cell r="BI939" t="str">
            <v>70</v>
          </cell>
        </row>
        <row r="940">
          <cell r="BI940" t="str">
            <v>70</v>
          </cell>
        </row>
        <row r="941">
          <cell r="BI941" t="str">
            <v>70</v>
          </cell>
        </row>
        <row r="942">
          <cell r="BI942" t="str">
            <v>70</v>
          </cell>
        </row>
        <row r="943">
          <cell r="BI943" t="str">
            <v>70</v>
          </cell>
        </row>
        <row r="944">
          <cell r="BI944" t="str">
            <v>70</v>
          </cell>
        </row>
        <row r="945">
          <cell r="BI945" t="str">
            <v>70</v>
          </cell>
        </row>
        <row r="946">
          <cell r="BI946" t="str">
            <v>70</v>
          </cell>
        </row>
        <row r="947">
          <cell r="BI947" t="str">
            <v>70</v>
          </cell>
        </row>
        <row r="948">
          <cell r="BI948" t="str">
            <v>70</v>
          </cell>
        </row>
        <row r="949">
          <cell r="BI949" t="str">
            <v>70</v>
          </cell>
        </row>
        <row r="950">
          <cell r="BI950" t="str">
            <v>70</v>
          </cell>
        </row>
        <row r="951">
          <cell r="BI951" t="str">
            <v>70</v>
          </cell>
        </row>
        <row r="952">
          <cell r="BI952" t="str">
            <v>70</v>
          </cell>
        </row>
        <row r="953">
          <cell r="BI953" t="str">
            <v>70</v>
          </cell>
        </row>
        <row r="954">
          <cell r="BI954" t="str">
            <v>70</v>
          </cell>
        </row>
        <row r="955">
          <cell r="BI955" t="str">
            <v>70</v>
          </cell>
        </row>
        <row r="956">
          <cell r="BI956" t="str">
            <v>70</v>
          </cell>
        </row>
        <row r="957">
          <cell r="BI957" t="str">
            <v>73</v>
          </cell>
        </row>
        <row r="958">
          <cell r="BI958" t="str">
            <v>73</v>
          </cell>
        </row>
        <row r="959">
          <cell r="BI959" t="str">
            <v>73</v>
          </cell>
        </row>
        <row r="960">
          <cell r="BI960" t="str">
            <v>73</v>
          </cell>
        </row>
        <row r="961">
          <cell r="BI961" t="str">
            <v>73</v>
          </cell>
        </row>
        <row r="962">
          <cell r="BI962" t="str">
            <v>73</v>
          </cell>
        </row>
        <row r="963">
          <cell r="BI963" t="str">
            <v>73</v>
          </cell>
        </row>
        <row r="964">
          <cell r="BI964" t="str">
            <v>73</v>
          </cell>
        </row>
        <row r="965">
          <cell r="BI965" t="str">
            <v>73</v>
          </cell>
        </row>
        <row r="966">
          <cell r="BI966" t="str">
            <v>73</v>
          </cell>
        </row>
        <row r="967">
          <cell r="BI967" t="str">
            <v>73</v>
          </cell>
        </row>
        <row r="968">
          <cell r="BI968" t="str">
            <v>73</v>
          </cell>
        </row>
        <row r="969">
          <cell r="BI969" t="str">
            <v>73</v>
          </cell>
        </row>
        <row r="970">
          <cell r="BI970" t="str">
            <v>73</v>
          </cell>
        </row>
        <row r="971">
          <cell r="BI971" t="str">
            <v>73</v>
          </cell>
        </row>
        <row r="972">
          <cell r="BI972" t="str">
            <v>73</v>
          </cell>
        </row>
        <row r="973">
          <cell r="BI973" t="str">
            <v>73</v>
          </cell>
        </row>
        <row r="974">
          <cell r="BI974" t="str">
            <v>73</v>
          </cell>
        </row>
        <row r="975">
          <cell r="BI975" t="str">
            <v>73</v>
          </cell>
        </row>
        <row r="976">
          <cell r="BI976" t="str">
            <v>73</v>
          </cell>
        </row>
        <row r="977">
          <cell r="BI977" t="str">
            <v>73</v>
          </cell>
        </row>
        <row r="978">
          <cell r="BI978" t="str">
            <v>73</v>
          </cell>
        </row>
        <row r="979">
          <cell r="BI979" t="str">
            <v>73</v>
          </cell>
        </row>
        <row r="980">
          <cell r="BI980" t="str">
            <v>73</v>
          </cell>
        </row>
        <row r="981">
          <cell r="BI981" t="str">
            <v>73</v>
          </cell>
        </row>
        <row r="982">
          <cell r="BI982" t="str">
            <v>73</v>
          </cell>
        </row>
        <row r="983">
          <cell r="BI983" t="str">
            <v>73</v>
          </cell>
        </row>
        <row r="984">
          <cell r="BI984" t="str">
            <v>73</v>
          </cell>
        </row>
        <row r="985">
          <cell r="BI985" t="str">
            <v>73</v>
          </cell>
        </row>
        <row r="986">
          <cell r="BI986" t="str">
            <v>73</v>
          </cell>
        </row>
        <row r="987">
          <cell r="BI987" t="str">
            <v>73</v>
          </cell>
        </row>
        <row r="988">
          <cell r="BI988" t="str">
            <v>73</v>
          </cell>
        </row>
        <row r="989">
          <cell r="BI989" t="str">
            <v>73</v>
          </cell>
        </row>
        <row r="990">
          <cell r="BI990" t="str">
            <v>73</v>
          </cell>
        </row>
        <row r="991">
          <cell r="BI991" t="str">
            <v>73</v>
          </cell>
        </row>
        <row r="992">
          <cell r="BI992" t="str">
            <v>73</v>
          </cell>
        </row>
        <row r="993">
          <cell r="BI993" t="str">
            <v>73</v>
          </cell>
        </row>
        <row r="994">
          <cell r="BI994" t="str">
            <v>73</v>
          </cell>
        </row>
        <row r="995">
          <cell r="BI995" t="str">
            <v>73</v>
          </cell>
        </row>
        <row r="996">
          <cell r="BI996" t="str">
            <v>73</v>
          </cell>
        </row>
        <row r="997">
          <cell r="BI997" t="str">
            <v>73</v>
          </cell>
        </row>
        <row r="998">
          <cell r="BI998" t="str">
            <v>73</v>
          </cell>
        </row>
        <row r="999">
          <cell r="BI999" t="str">
            <v>73</v>
          </cell>
        </row>
        <row r="1000">
          <cell r="BI1000" t="str">
            <v>73</v>
          </cell>
        </row>
        <row r="1001">
          <cell r="BI1001" t="str">
            <v>73</v>
          </cell>
        </row>
        <row r="1002">
          <cell r="BI1002" t="str">
            <v>73</v>
          </cell>
        </row>
        <row r="1003">
          <cell r="BI1003" t="str">
            <v>73</v>
          </cell>
        </row>
        <row r="1004">
          <cell r="BI1004" t="str">
            <v>76</v>
          </cell>
        </row>
        <row r="1005">
          <cell r="BI1005" t="str">
            <v>76</v>
          </cell>
        </row>
        <row r="1006">
          <cell r="BI1006" t="str">
            <v>76</v>
          </cell>
        </row>
        <row r="1007">
          <cell r="BI1007" t="str">
            <v>76</v>
          </cell>
        </row>
        <row r="1008">
          <cell r="BI1008" t="str">
            <v>76</v>
          </cell>
        </row>
        <row r="1009">
          <cell r="BI1009" t="str">
            <v>76</v>
          </cell>
        </row>
        <row r="1010">
          <cell r="BI1010" t="str">
            <v>76</v>
          </cell>
        </row>
        <row r="1011">
          <cell r="BI1011" t="str">
            <v>76</v>
          </cell>
        </row>
        <row r="1012">
          <cell r="BI1012" t="str">
            <v>76</v>
          </cell>
        </row>
        <row r="1013">
          <cell r="BI1013" t="str">
            <v>76</v>
          </cell>
        </row>
        <row r="1014">
          <cell r="BI1014" t="str">
            <v>76</v>
          </cell>
        </row>
        <row r="1015">
          <cell r="BI1015" t="str">
            <v>76</v>
          </cell>
        </row>
        <row r="1016">
          <cell r="BI1016" t="str">
            <v>76</v>
          </cell>
        </row>
        <row r="1017">
          <cell r="BI1017" t="str">
            <v>76</v>
          </cell>
        </row>
        <row r="1018">
          <cell r="BI1018" t="str">
            <v>76</v>
          </cell>
        </row>
        <row r="1019">
          <cell r="BI1019" t="str">
            <v>76</v>
          </cell>
        </row>
        <row r="1020">
          <cell r="BI1020" t="str">
            <v>76</v>
          </cell>
        </row>
        <row r="1021">
          <cell r="BI1021" t="str">
            <v>76</v>
          </cell>
        </row>
        <row r="1022">
          <cell r="BI1022" t="str">
            <v>76</v>
          </cell>
        </row>
        <row r="1023">
          <cell r="BI1023" t="str">
            <v>76</v>
          </cell>
        </row>
        <row r="1024">
          <cell r="BI1024" t="str">
            <v>76</v>
          </cell>
        </row>
        <row r="1025">
          <cell r="BI1025" t="str">
            <v>76</v>
          </cell>
        </row>
        <row r="1026">
          <cell r="BI1026" t="str">
            <v>76</v>
          </cell>
        </row>
        <row r="1027">
          <cell r="BI1027" t="str">
            <v>76</v>
          </cell>
        </row>
        <row r="1028">
          <cell r="BI1028" t="str">
            <v>76</v>
          </cell>
        </row>
        <row r="1029">
          <cell r="BI1029" t="str">
            <v>76</v>
          </cell>
        </row>
        <row r="1030">
          <cell r="BI1030" t="str">
            <v>76</v>
          </cell>
        </row>
        <row r="1031">
          <cell r="BI1031" t="str">
            <v>76</v>
          </cell>
        </row>
        <row r="1032">
          <cell r="BI1032" t="str">
            <v>76</v>
          </cell>
        </row>
        <row r="1033">
          <cell r="BI1033" t="str">
            <v>76</v>
          </cell>
        </row>
        <row r="1034">
          <cell r="BI1034" t="str">
            <v>76</v>
          </cell>
        </row>
        <row r="1035">
          <cell r="BI1035" t="str">
            <v>76</v>
          </cell>
        </row>
        <row r="1036">
          <cell r="BI1036" t="str">
            <v>76</v>
          </cell>
        </row>
        <row r="1037">
          <cell r="BI1037" t="str">
            <v>76</v>
          </cell>
        </row>
        <row r="1038">
          <cell r="BI1038" t="str">
            <v>76</v>
          </cell>
        </row>
        <row r="1039">
          <cell r="BI1039" t="str">
            <v>76</v>
          </cell>
        </row>
        <row r="1040">
          <cell r="BI1040" t="str">
            <v>76</v>
          </cell>
        </row>
        <row r="1041">
          <cell r="BI1041" t="str">
            <v>76</v>
          </cell>
        </row>
        <row r="1042">
          <cell r="BI1042" t="str">
            <v>76</v>
          </cell>
        </row>
        <row r="1043">
          <cell r="BI1043" t="str">
            <v>76</v>
          </cell>
        </row>
        <row r="1044">
          <cell r="BI1044" t="str">
            <v>76</v>
          </cell>
        </row>
        <row r="1045">
          <cell r="BI1045" t="str">
            <v>76</v>
          </cell>
        </row>
        <row r="1046">
          <cell r="BI1046" t="str">
            <v>81</v>
          </cell>
        </row>
        <row r="1047">
          <cell r="BI1047" t="str">
            <v>81</v>
          </cell>
        </row>
        <row r="1048">
          <cell r="BI1048" t="str">
            <v>81</v>
          </cell>
        </row>
        <row r="1049">
          <cell r="BI1049" t="str">
            <v>81</v>
          </cell>
        </row>
        <row r="1050">
          <cell r="BI1050" t="str">
            <v>81</v>
          </cell>
        </row>
        <row r="1051">
          <cell r="BI1051" t="str">
            <v>81</v>
          </cell>
        </row>
        <row r="1052">
          <cell r="BI1052" t="str">
            <v>81</v>
          </cell>
        </row>
        <row r="1053">
          <cell r="BI1053" t="str">
            <v>85</v>
          </cell>
        </row>
        <row r="1054">
          <cell r="BI1054" t="str">
            <v>85</v>
          </cell>
        </row>
        <row r="1055">
          <cell r="BI1055" t="str">
            <v>85</v>
          </cell>
        </row>
        <row r="1056">
          <cell r="BI1056" t="str">
            <v>85</v>
          </cell>
        </row>
        <row r="1057">
          <cell r="BI1057" t="str">
            <v>85</v>
          </cell>
        </row>
        <row r="1058">
          <cell r="BI1058" t="str">
            <v>85</v>
          </cell>
        </row>
        <row r="1059">
          <cell r="BI1059" t="str">
            <v>85</v>
          </cell>
        </row>
        <row r="1060">
          <cell r="BI1060" t="str">
            <v>85</v>
          </cell>
        </row>
        <row r="1061">
          <cell r="BI1061" t="str">
            <v>85</v>
          </cell>
        </row>
        <row r="1062">
          <cell r="BI1062" t="str">
            <v>85</v>
          </cell>
        </row>
        <row r="1063">
          <cell r="BI1063" t="str">
            <v>85</v>
          </cell>
        </row>
        <row r="1064">
          <cell r="BI1064" t="str">
            <v>85</v>
          </cell>
        </row>
        <row r="1065">
          <cell r="BI1065" t="str">
            <v>85</v>
          </cell>
        </row>
        <row r="1066">
          <cell r="BI1066" t="str">
            <v>85</v>
          </cell>
        </row>
        <row r="1067">
          <cell r="BI1067" t="str">
            <v>85</v>
          </cell>
        </row>
        <row r="1068">
          <cell r="BI1068" t="str">
            <v>85</v>
          </cell>
        </row>
        <row r="1069">
          <cell r="BI1069" t="str">
            <v>85</v>
          </cell>
        </row>
        <row r="1070">
          <cell r="BI1070" t="str">
            <v>85</v>
          </cell>
        </row>
        <row r="1071">
          <cell r="BI1071" t="str">
            <v>85</v>
          </cell>
        </row>
        <row r="1072">
          <cell r="BI1072" t="str">
            <v>86</v>
          </cell>
        </row>
        <row r="1073">
          <cell r="BI1073" t="str">
            <v>86</v>
          </cell>
        </row>
        <row r="1074">
          <cell r="BI1074" t="str">
            <v>86</v>
          </cell>
        </row>
        <row r="1075">
          <cell r="BI1075" t="str">
            <v>86</v>
          </cell>
        </row>
        <row r="1076">
          <cell r="BI1076" t="str">
            <v>86</v>
          </cell>
        </row>
        <row r="1077">
          <cell r="BI1077" t="str">
            <v>86</v>
          </cell>
        </row>
        <row r="1078">
          <cell r="BI1078" t="str">
            <v>86</v>
          </cell>
        </row>
        <row r="1079">
          <cell r="BI1079" t="str">
            <v>86</v>
          </cell>
        </row>
        <row r="1080">
          <cell r="BI1080" t="str">
            <v>86</v>
          </cell>
        </row>
        <row r="1081">
          <cell r="BI1081" t="str">
            <v>86</v>
          </cell>
        </row>
        <row r="1082">
          <cell r="BI1082" t="str">
            <v>86</v>
          </cell>
        </row>
        <row r="1083">
          <cell r="BI1083" t="str">
            <v>86</v>
          </cell>
        </row>
        <row r="1084">
          <cell r="BI1084" t="str">
            <v>86</v>
          </cell>
        </row>
        <row r="1085">
          <cell r="BI1085" t="str">
            <v>88</v>
          </cell>
        </row>
        <row r="1086">
          <cell r="BI1086" t="str">
            <v>88</v>
          </cell>
        </row>
        <row r="1087">
          <cell r="BI1087" t="str">
            <v>91</v>
          </cell>
        </row>
        <row r="1088">
          <cell r="BI1088" t="str">
            <v>91</v>
          </cell>
        </row>
        <row r="1089">
          <cell r="BI1089" t="str">
            <v>91</v>
          </cell>
        </row>
        <row r="1090">
          <cell r="BI1090" t="str">
            <v>91</v>
          </cell>
        </row>
        <row r="1091">
          <cell r="BI1091" t="str">
            <v>91</v>
          </cell>
        </row>
        <row r="1092">
          <cell r="BI1092" t="str">
            <v>91</v>
          </cell>
        </row>
        <row r="1093">
          <cell r="BI1093" t="str">
            <v>91</v>
          </cell>
        </row>
        <row r="1094">
          <cell r="BI1094" t="str">
            <v>91</v>
          </cell>
        </row>
        <row r="1095">
          <cell r="BI1095" t="str">
            <v>91</v>
          </cell>
        </row>
        <row r="1096">
          <cell r="BI1096" t="str">
            <v>91</v>
          </cell>
        </row>
        <row r="1097">
          <cell r="BI1097" t="str">
            <v>91</v>
          </cell>
        </row>
        <row r="1098">
          <cell r="BI1098" t="str">
            <v>94</v>
          </cell>
        </row>
        <row r="1099">
          <cell r="BI1099" t="str">
            <v>94</v>
          </cell>
        </row>
        <row r="1100">
          <cell r="BI1100" t="str">
            <v>94</v>
          </cell>
        </row>
        <row r="1101">
          <cell r="BI1101" t="str">
            <v>94</v>
          </cell>
        </row>
        <row r="1102">
          <cell r="BI1102" t="str">
            <v>94</v>
          </cell>
        </row>
        <row r="1103">
          <cell r="BI1103" t="str">
            <v>94</v>
          </cell>
        </row>
        <row r="1104">
          <cell r="BI1104" t="str">
            <v>94</v>
          </cell>
        </row>
        <row r="1105">
          <cell r="BI1105" t="str">
            <v>94</v>
          </cell>
        </row>
        <row r="1106">
          <cell r="BI1106" t="str">
            <v>94</v>
          </cell>
        </row>
        <row r="1107">
          <cell r="BI1107" t="str">
            <v>95</v>
          </cell>
        </row>
        <row r="1108">
          <cell r="BI1108" t="str">
            <v>95</v>
          </cell>
        </row>
        <row r="1109">
          <cell r="BI1109" t="str">
            <v>95</v>
          </cell>
        </row>
        <row r="1110">
          <cell r="BI1110" t="str">
            <v>95</v>
          </cell>
        </row>
        <row r="1111">
          <cell r="BI1111" t="str">
            <v>97</v>
          </cell>
        </row>
        <row r="1112">
          <cell r="BI1112" t="str">
            <v>97</v>
          </cell>
        </row>
        <row r="1113">
          <cell r="BI1113" t="str">
            <v>97</v>
          </cell>
        </row>
        <row r="1114">
          <cell r="BI1114" t="str">
            <v>97</v>
          </cell>
        </row>
        <row r="1115">
          <cell r="BI1115" t="str">
            <v>97</v>
          </cell>
        </row>
        <row r="1116">
          <cell r="BI1116" t="str">
            <v>97</v>
          </cell>
        </row>
        <row r="1117">
          <cell r="BI1117" t="str">
            <v>99</v>
          </cell>
        </row>
        <row r="1118">
          <cell r="BI1118" t="str">
            <v>99</v>
          </cell>
        </row>
        <row r="1119">
          <cell r="BI1119" t="str">
            <v>99</v>
          </cell>
        </row>
        <row r="1120">
          <cell r="BI1120" t="str">
            <v>99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1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-0.249977111117893"/>
    <pageSetUpPr fitToPage="1"/>
  </sheetPr>
  <dimension ref="A1:P126"/>
  <sheetViews>
    <sheetView zoomScale="85" zoomScaleNormal="85" workbookViewId="0">
      <selection activeCell="F10" sqref="F10"/>
    </sheetView>
  </sheetViews>
  <sheetFormatPr baseColWidth="10" defaultColWidth="11.44140625" defaultRowHeight="13.8"/>
  <cols>
    <col min="1" max="1" width="11.44140625" style="261"/>
    <col min="2" max="2" width="54" style="261" customWidth="1"/>
    <col min="3" max="3" width="28.5546875" style="261" customWidth="1"/>
    <col min="4" max="4" width="32.33203125" style="261" customWidth="1"/>
    <col min="5" max="5" width="30.44140625" style="261" customWidth="1"/>
    <col min="6" max="6" width="6.109375" style="262" customWidth="1"/>
    <col min="7" max="7" width="22.44140625" style="262" customWidth="1"/>
    <col min="8" max="8" width="20" style="262" customWidth="1"/>
    <col min="9" max="10" width="17.33203125" style="262" customWidth="1"/>
    <col min="11" max="11" width="25.109375" style="262" customWidth="1"/>
    <col min="12" max="12" width="17.88671875" style="262" bestFit="1" customWidth="1"/>
    <col min="13" max="16384" width="11.44140625" style="261"/>
  </cols>
  <sheetData>
    <row r="1" spans="1:16" ht="14.4">
      <c r="B1" s="442"/>
      <c r="C1" s="442"/>
    </row>
    <row r="5" spans="1:16" ht="17.399999999999999">
      <c r="B5" s="600" t="s">
        <v>381</v>
      </c>
      <c r="C5" s="600"/>
      <c r="D5" s="600"/>
      <c r="E5" s="600"/>
      <c r="F5" s="600"/>
      <c r="G5" s="600"/>
      <c r="H5" s="600"/>
      <c r="I5" s="600"/>
      <c r="J5" s="600"/>
      <c r="K5" s="600"/>
      <c r="L5" s="600"/>
      <c r="M5" s="263"/>
      <c r="N5" s="263"/>
      <c r="O5" s="263"/>
      <c r="P5" s="263"/>
    </row>
    <row r="6" spans="1:16" ht="14.4" thickBot="1"/>
    <row r="7" spans="1:16" ht="15.75" customHeight="1" thickBot="1">
      <c r="B7" s="264" t="s">
        <v>739</v>
      </c>
      <c r="C7" s="265"/>
      <c r="D7" s="265"/>
      <c r="E7" s="266"/>
      <c r="F7" s="267"/>
      <c r="G7" s="261"/>
      <c r="H7" s="261"/>
      <c r="I7" s="261"/>
      <c r="J7" s="261"/>
      <c r="K7" s="261"/>
      <c r="L7" s="267"/>
    </row>
    <row r="8" spans="1:16" ht="15.75" customHeight="1">
      <c r="B8" s="268"/>
      <c r="C8" s="268"/>
      <c r="D8" s="268"/>
      <c r="E8" s="268"/>
      <c r="F8" s="267"/>
      <c r="G8" s="261"/>
      <c r="H8" s="261"/>
      <c r="I8" s="261"/>
      <c r="J8" s="261"/>
      <c r="K8" s="261"/>
      <c r="L8" s="267"/>
    </row>
    <row r="9" spans="1:16" ht="15.75" customHeight="1" thickBot="1">
      <c r="B9" s="268"/>
      <c r="C9" s="268"/>
      <c r="D9" s="268"/>
      <c r="E9" s="269" t="s">
        <v>383</v>
      </c>
      <c r="F9" s="267"/>
      <c r="I9" s="261"/>
      <c r="J9" s="261"/>
      <c r="K9" s="261"/>
      <c r="L9" s="267"/>
    </row>
    <row r="10" spans="1:16" ht="15.75" customHeight="1" thickBot="1">
      <c r="B10" s="268" t="s">
        <v>384</v>
      </c>
      <c r="C10" s="268"/>
      <c r="D10" s="268"/>
      <c r="E10" s="596" t="s">
        <v>832</v>
      </c>
      <c r="F10" s="267"/>
      <c r="G10" s="270"/>
      <c r="H10" s="270"/>
      <c r="I10" s="270"/>
      <c r="J10" s="270"/>
      <c r="K10" s="270"/>
      <c r="L10" s="267"/>
    </row>
    <row r="11" spans="1:16" ht="15.75" customHeight="1" thickBot="1">
      <c r="B11" s="268"/>
      <c r="C11" s="268"/>
      <c r="D11" s="268"/>
      <c r="E11" s="268"/>
      <c r="F11" s="267"/>
      <c r="G11" s="271"/>
      <c r="H11" s="270" t="s">
        <v>385</v>
      </c>
      <c r="I11" s="261"/>
      <c r="J11" s="261"/>
      <c r="K11" s="261"/>
      <c r="L11" s="267"/>
    </row>
    <row r="12" spans="1:16" ht="15.75" customHeight="1" thickBot="1">
      <c r="B12" s="268"/>
      <c r="C12" s="268"/>
      <c r="D12" s="268"/>
      <c r="E12" s="268"/>
      <c r="F12" s="267"/>
      <c r="G12" s="601" t="s">
        <v>386</v>
      </c>
      <c r="H12" s="602"/>
      <c r="I12" s="602"/>
      <c r="J12" s="602"/>
      <c r="K12" s="603"/>
      <c r="L12" s="267"/>
    </row>
    <row r="13" spans="1:16" ht="39" customHeight="1" thickBot="1">
      <c r="B13" s="272"/>
      <c r="C13" s="604" t="s">
        <v>387</v>
      </c>
      <c r="D13" s="605"/>
      <c r="E13" s="606"/>
      <c r="F13" s="273"/>
      <c r="G13" s="601" t="s">
        <v>388</v>
      </c>
      <c r="H13" s="602"/>
      <c r="I13" s="602"/>
      <c r="J13" s="602"/>
      <c r="K13" s="603"/>
      <c r="L13" s="274"/>
    </row>
    <row r="14" spans="1:16" ht="38.25" customHeight="1" thickBot="1">
      <c r="B14" s="272"/>
      <c r="C14" s="443" t="s">
        <v>389</v>
      </c>
      <c r="D14" s="444" t="s">
        <v>208</v>
      </c>
      <c r="E14" s="445" t="s">
        <v>209</v>
      </c>
      <c r="F14" s="273"/>
      <c r="G14" s="446" t="s">
        <v>390</v>
      </c>
      <c r="H14" s="447" t="s">
        <v>391</v>
      </c>
      <c r="I14" s="446" t="s">
        <v>392</v>
      </c>
      <c r="J14" s="448" t="s">
        <v>393</v>
      </c>
      <c r="K14" s="448" t="s">
        <v>394</v>
      </c>
      <c r="L14" s="274"/>
    </row>
    <row r="15" spans="1:16" ht="14.4" thickBot="1">
      <c r="A15" s="449" t="s">
        <v>395</v>
      </c>
      <c r="B15" s="450" t="s">
        <v>396</v>
      </c>
      <c r="C15" s="451">
        <v>111699095</v>
      </c>
      <c r="D15" s="451">
        <f>D16+D17+D18+D19+D79+D94+D111+D118</f>
        <v>111699095</v>
      </c>
      <c r="E15" s="452"/>
      <c r="F15" s="275"/>
      <c r="G15" s="451">
        <f>G16+G17+G18+G19+G79+G94+G111+G118</f>
        <v>27961303</v>
      </c>
      <c r="H15" s="451">
        <f>H16+H17+H18+H19+H79+H94+H111+H118</f>
        <v>26963011</v>
      </c>
      <c r="I15" s="451">
        <f>I16+I17+I18+I19+I79+I94+I111+I118</f>
        <v>4000000</v>
      </c>
      <c r="J15" s="451">
        <f>J16+J17+J18+J19+J79+J94+J111+J118</f>
        <v>0</v>
      </c>
      <c r="K15" s="451">
        <f>K16+K17+K18+K19+K79+K94+K111+K118</f>
        <v>47638972</v>
      </c>
      <c r="L15" s="275">
        <f>SUM(G15:K15)</f>
        <v>106563286</v>
      </c>
    </row>
    <row r="16" spans="1:16" ht="43.2">
      <c r="A16" s="453" t="s">
        <v>397</v>
      </c>
      <c r="B16" s="454" t="s">
        <v>398</v>
      </c>
      <c r="C16" s="455">
        <v>0</v>
      </c>
      <c r="D16" s="455">
        <v>0</v>
      </c>
      <c r="E16" s="456"/>
      <c r="F16" s="457"/>
      <c r="G16" s="276"/>
      <c r="H16" s="277"/>
      <c r="I16" s="276"/>
      <c r="J16" s="278"/>
      <c r="K16" s="278"/>
      <c r="L16" s="457"/>
    </row>
    <row r="17" spans="1:12" ht="14.4">
      <c r="A17" s="458" t="s">
        <v>399</v>
      </c>
      <c r="B17" s="459" t="s">
        <v>400</v>
      </c>
      <c r="C17" s="460">
        <v>0</v>
      </c>
      <c r="D17" s="460">
        <v>0</v>
      </c>
      <c r="E17" s="461"/>
      <c r="F17" s="457"/>
      <c r="G17" s="279"/>
      <c r="H17" s="280"/>
      <c r="I17" s="279"/>
      <c r="J17" s="281"/>
      <c r="K17" s="281"/>
      <c r="L17" s="457"/>
    </row>
    <row r="18" spans="1:12" ht="14.4">
      <c r="A18" s="458" t="s">
        <v>401</v>
      </c>
      <c r="B18" s="459" t="s">
        <v>402</v>
      </c>
      <c r="C18" s="460">
        <v>0</v>
      </c>
      <c r="D18" s="460">
        <v>0</v>
      </c>
      <c r="E18" s="461"/>
      <c r="F18" s="457"/>
      <c r="G18" s="279"/>
      <c r="H18" s="280"/>
      <c r="I18" s="279"/>
      <c r="J18" s="281"/>
      <c r="K18" s="281"/>
      <c r="L18" s="457"/>
    </row>
    <row r="19" spans="1:12" ht="14.4">
      <c r="A19" s="458" t="s">
        <v>403</v>
      </c>
      <c r="B19" s="459" t="s">
        <v>404</v>
      </c>
      <c r="C19" s="462">
        <v>104161940</v>
      </c>
      <c r="D19" s="462">
        <f>D20+D23+D62+D70+D73</f>
        <v>104161940</v>
      </c>
      <c r="E19" s="463"/>
      <c r="F19" s="457"/>
      <c r="G19" s="462">
        <f>G20+G23+G62</f>
        <v>27961303</v>
      </c>
      <c r="H19" s="462">
        <f>H20+H23+H62</f>
        <v>26963011</v>
      </c>
      <c r="I19" s="462">
        <f>I20+I23+I62</f>
        <v>4000000</v>
      </c>
      <c r="J19" s="462">
        <f>J20+J23+J62</f>
        <v>0</v>
      </c>
      <c r="K19" s="462">
        <f>K20+K23+K70</f>
        <v>45237626</v>
      </c>
      <c r="L19" s="457"/>
    </row>
    <row r="20" spans="1:12" ht="14.4">
      <c r="A20" s="295" t="s">
        <v>405</v>
      </c>
      <c r="B20" s="296" t="s">
        <v>406</v>
      </c>
      <c r="C20" s="283">
        <v>37349798</v>
      </c>
      <c r="D20" s="283">
        <f>D21</f>
        <v>37349798</v>
      </c>
      <c r="E20" s="464"/>
      <c r="F20" s="457"/>
      <c r="G20" s="283">
        <v>2526787</v>
      </c>
      <c r="H20" s="283">
        <v>26963011</v>
      </c>
      <c r="I20" s="286">
        <v>0</v>
      </c>
      <c r="J20" s="288">
        <v>0</v>
      </c>
      <c r="K20" s="283">
        <v>7860000</v>
      </c>
      <c r="L20" s="457"/>
    </row>
    <row r="21" spans="1:12" ht="14.4">
      <c r="A21" s="465" t="s">
        <v>407</v>
      </c>
      <c r="B21" s="466" t="s">
        <v>408</v>
      </c>
      <c r="C21" s="467">
        <v>37349798</v>
      </c>
      <c r="D21" s="467">
        <v>37349798</v>
      </c>
      <c r="E21" s="464"/>
      <c r="F21" s="457"/>
      <c r="G21" s="468"/>
      <c r="H21" s="469"/>
      <c r="I21" s="468"/>
      <c r="J21" s="470"/>
      <c r="K21" s="470"/>
      <c r="L21" s="457"/>
    </row>
    <row r="22" spans="1:12" ht="14.4">
      <c r="A22" s="465" t="s">
        <v>409</v>
      </c>
      <c r="B22" s="466" t="s">
        <v>410</v>
      </c>
      <c r="C22" s="467">
        <v>0</v>
      </c>
      <c r="D22" s="467">
        <v>0</v>
      </c>
      <c r="E22" s="464"/>
      <c r="F22" s="457"/>
      <c r="G22" s="471"/>
      <c r="H22" s="472"/>
      <c r="I22" s="471"/>
      <c r="J22" s="473"/>
      <c r="K22" s="473"/>
      <c r="L22" s="457"/>
    </row>
    <row r="23" spans="1:12" s="480" customFormat="1" ht="14.4">
      <c r="A23" s="474" t="s">
        <v>411</v>
      </c>
      <c r="B23" s="475" t="s">
        <v>412</v>
      </c>
      <c r="C23" s="476">
        <v>54056962</v>
      </c>
      <c r="D23" s="476">
        <f>SUM(D24:D61)</f>
        <v>54056962</v>
      </c>
      <c r="E23" s="477"/>
      <c r="F23" s="478"/>
      <c r="G23" s="479">
        <f>G26+G29+G35+G36+G37+G39+G38+G47+G48+G49+G58+G61</f>
        <v>21130271</v>
      </c>
      <c r="H23" s="479">
        <f>SUM(H25:H62)</f>
        <v>0</v>
      </c>
      <c r="I23" s="479">
        <f>SUM(I25:I62)</f>
        <v>4000000</v>
      </c>
      <c r="J23" s="479">
        <f>SUM(J25:J62)</f>
        <v>0</v>
      </c>
      <c r="K23" s="479">
        <f>SUM(K25:K62)</f>
        <v>28926691</v>
      </c>
      <c r="L23" s="478"/>
    </row>
    <row r="24" spans="1:12" s="480" customFormat="1" ht="14.4">
      <c r="A24" s="481" t="s">
        <v>413</v>
      </c>
      <c r="B24" s="482" t="s">
        <v>414</v>
      </c>
      <c r="C24" s="483">
        <v>0</v>
      </c>
      <c r="D24" s="483">
        <v>0</v>
      </c>
      <c r="E24" s="477"/>
      <c r="F24" s="478"/>
      <c r="G24" s="484"/>
      <c r="H24" s="484"/>
      <c r="I24" s="484"/>
      <c r="J24" s="484"/>
      <c r="K24" s="484"/>
      <c r="L24" s="478">
        <f>SUM(G24:K24)</f>
        <v>0</v>
      </c>
    </row>
    <row r="25" spans="1:12" s="480" customFormat="1" ht="14.4">
      <c r="A25" s="481" t="s">
        <v>415</v>
      </c>
      <c r="B25" s="482" t="s">
        <v>416</v>
      </c>
      <c r="C25" s="483">
        <v>0</v>
      </c>
      <c r="D25" s="483">
        <v>0</v>
      </c>
      <c r="E25" s="477"/>
      <c r="F25" s="478"/>
      <c r="G25" s="485"/>
      <c r="H25" s="486"/>
      <c r="I25" s="487"/>
      <c r="J25" s="488"/>
      <c r="K25" s="488"/>
      <c r="L25" s="478"/>
    </row>
    <row r="26" spans="1:12" s="480" customFormat="1" ht="14.4">
      <c r="A26" s="481" t="s">
        <v>417</v>
      </c>
      <c r="B26" s="482" t="s">
        <v>418</v>
      </c>
      <c r="C26" s="483">
        <v>0</v>
      </c>
      <c r="D26" s="483">
        <v>0</v>
      </c>
      <c r="E26" s="477"/>
      <c r="F26" s="478"/>
      <c r="G26" s="489"/>
      <c r="H26" s="490"/>
      <c r="I26" s="491"/>
      <c r="J26" s="492"/>
      <c r="K26" s="492"/>
      <c r="L26" s="478"/>
    </row>
    <row r="27" spans="1:12" s="480" customFormat="1" ht="14.4">
      <c r="A27" s="481" t="s">
        <v>419</v>
      </c>
      <c r="B27" s="482" t="s">
        <v>420</v>
      </c>
      <c r="C27" s="483">
        <v>0</v>
      </c>
      <c r="D27" s="483">
        <v>0</v>
      </c>
      <c r="E27" s="477"/>
      <c r="F27" s="478"/>
      <c r="G27" s="489"/>
      <c r="H27" s="490"/>
      <c r="I27" s="491"/>
      <c r="J27" s="492"/>
      <c r="K27" s="492"/>
      <c r="L27" s="478"/>
    </row>
    <row r="28" spans="1:12" s="480" customFormat="1" ht="14.4">
      <c r="A28" s="481" t="s">
        <v>421</v>
      </c>
      <c r="B28" s="482" t="s">
        <v>422</v>
      </c>
      <c r="C28" s="483">
        <v>0</v>
      </c>
      <c r="D28" s="483">
        <v>0</v>
      </c>
      <c r="E28" s="477"/>
      <c r="F28" s="478"/>
      <c r="G28" s="489"/>
      <c r="H28" s="490"/>
      <c r="I28" s="491"/>
      <c r="J28" s="492"/>
      <c r="K28" s="492"/>
      <c r="L28" s="478"/>
    </row>
    <row r="29" spans="1:12" s="480" customFormat="1" ht="14.4">
      <c r="A29" s="481" t="s">
        <v>423</v>
      </c>
      <c r="B29" s="482" t="s">
        <v>424</v>
      </c>
      <c r="C29" s="483">
        <v>0</v>
      </c>
      <c r="D29" s="483">
        <v>0</v>
      </c>
      <c r="E29" s="477"/>
      <c r="F29" s="478"/>
      <c r="G29" s="489"/>
      <c r="H29" s="490"/>
      <c r="I29" s="491"/>
      <c r="J29" s="492"/>
      <c r="K29" s="492"/>
      <c r="L29" s="478"/>
    </row>
    <row r="30" spans="1:12" s="480" customFormat="1" ht="14.4">
      <c r="A30" s="481" t="s">
        <v>425</v>
      </c>
      <c r="B30" s="482" t="s">
        <v>426</v>
      </c>
      <c r="C30" s="483">
        <v>5439532</v>
      </c>
      <c r="D30" s="483">
        <v>5439532</v>
      </c>
      <c r="E30" s="477"/>
      <c r="F30" s="478"/>
      <c r="G30" s="489"/>
      <c r="H30" s="490"/>
      <c r="I30" s="491"/>
      <c r="J30" s="492"/>
      <c r="K30" s="483">
        <v>5439532</v>
      </c>
      <c r="L30" s="478"/>
    </row>
    <row r="31" spans="1:12" s="480" customFormat="1" ht="14.4">
      <c r="A31" s="481" t="s">
        <v>427</v>
      </c>
      <c r="B31" s="482" t="s">
        <v>428</v>
      </c>
      <c r="C31" s="483">
        <v>0</v>
      </c>
      <c r="D31" s="483">
        <v>0</v>
      </c>
      <c r="E31" s="477"/>
      <c r="F31" s="478"/>
      <c r="G31" s="489"/>
      <c r="H31" s="490"/>
      <c r="I31" s="491"/>
      <c r="J31" s="492"/>
      <c r="K31" s="492"/>
      <c r="L31" s="478"/>
    </row>
    <row r="32" spans="1:12" s="480" customFormat="1" ht="14.4">
      <c r="A32" s="481" t="s">
        <v>429</v>
      </c>
      <c r="B32" s="482" t="s">
        <v>430</v>
      </c>
      <c r="C32" s="483">
        <v>0</v>
      </c>
      <c r="D32" s="483">
        <v>0</v>
      </c>
      <c r="E32" s="477"/>
      <c r="F32" s="478"/>
      <c r="G32" s="489"/>
      <c r="H32" s="490"/>
      <c r="I32" s="491"/>
      <c r="J32" s="492"/>
      <c r="K32" s="492"/>
      <c r="L32" s="478"/>
    </row>
    <row r="33" spans="1:12" s="480" customFormat="1" ht="14.4">
      <c r="A33" s="481" t="s">
        <v>431</v>
      </c>
      <c r="B33" s="482" t="s">
        <v>432</v>
      </c>
      <c r="C33" s="483"/>
      <c r="D33" s="483"/>
      <c r="E33" s="477"/>
      <c r="F33" s="478"/>
      <c r="G33" s="489"/>
      <c r="H33" s="490"/>
      <c r="I33" s="491"/>
      <c r="J33" s="492"/>
      <c r="K33" s="492"/>
      <c r="L33" s="478"/>
    </row>
    <row r="34" spans="1:12" s="480" customFormat="1" ht="14.4">
      <c r="A34" s="481" t="s">
        <v>433</v>
      </c>
      <c r="B34" s="482" t="s">
        <v>434</v>
      </c>
      <c r="C34" s="483">
        <v>0</v>
      </c>
      <c r="D34" s="483">
        <v>0</v>
      </c>
      <c r="E34" s="477"/>
      <c r="F34" s="478"/>
      <c r="G34" s="489"/>
      <c r="H34" s="490"/>
      <c r="I34" s="491"/>
      <c r="J34" s="492"/>
      <c r="K34" s="492"/>
      <c r="L34" s="478"/>
    </row>
    <row r="35" spans="1:12" s="480" customFormat="1" ht="14.4">
      <c r="A35" s="481" t="s">
        <v>435</v>
      </c>
      <c r="B35" s="482" t="s">
        <v>436</v>
      </c>
      <c r="C35" s="483">
        <v>17213280</v>
      </c>
      <c r="D35" s="483">
        <v>17213280</v>
      </c>
      <c r="E35" s="477"/>
      <c r="F35" s="478"/>
      <c r="G35" s="489"/>
      <c r="H35" s="490"/>
      <c r="I35" s="491"/>
      <c r="J35" s="492"/>
      <c r="K35" s="483">
        <v>17213280</v>
      </c>
      <c r="L35" s="478"/>
    </row>
    <row r="36" spans="1:12" s="480" customFormat="1" ht="14.4">
      <c r="A36" s="481" t="s">
        <v>437</v>
      </c>
      <c r="B36" s="482" t="s">
        <v>438</v>
      </c>
      <c r="C36" s="483">
        <v>0</v>
      </c>
      <c r="D36" s="483">
        <v>0</v>
      </c>
      <c r="E36" s="477"/>
      <c r="F36" s="478"/>
      <c r="G36" s="489"/>
      <c r="H36" s="490"/>
      <c r="I36" s="491"/>
      <c r="J36" s="492"/>
      <c r="K36" s="492"/>
      <c r="L36" s="478"/>
    </row>
    <row r="37" spans="1:12" s="480" customFormat="1" ht="14.4">
      <c r="A37" s="481" t="s">
        <v>439</v>
      </c>
      <c r="B37" s="482" t="s">
        <v>440</v>
      </c>
      <c r="C37" s="483">
        <v>0</v>
      </c>
      <c r="D37" s="483">
        <v>0</v>
      </c>
      <c r="E37" s="477"/>
      <c r="F37" s="478"/>
      <c r="G37" s="489"/>
      <c r="H37" s="490"/>
      <c r="I37" s="491"/>
      <c r="J37" s="492"/>
      <c r="K37" s="492"/>
      <c r="L37" s="478"/>
    </row>
    <row r="38" spans="1:12" s="480" customFormat="1" ht="14.4">
      <c r="A38" s="481" t="s">
        <v>441</v>
      </c>
      <c r="B38" s="482" t="s">
        <v>442</v>
      </c>
      <c r="C38" s="483">
        <v>0</v>
      </c>
      <c r="D38" s="483">
        <v>0</v>
      </c>
      <c r="E38" s="477"/>
      <c r="F38" s="478"/>
      <c r="G38" s="489"/>
      <c r="H38" s="490"/>
      <c r="I38" s="491"/>
      <c r="J38" s="492"/>
      <c r="K38" s="492"/>
      <c r="L38" s="478"/>
    </row>
    <row r="39" spans="1:12" s="480" customFormat="1" ht="14.4">
      <c r="A39" s="481" t="s">
        <v>443</v>
      </c>
      <c r="B39" s="482" t="s">
        <v>444</v>
      </c>
      <c r="C39" s="483">
        <v>0</v>
      </c>
      <c r="D39" s="483">
        <v>0</v>
      </c>
      <c r="E39" s="477"/>
      <c r="F39" s="478"/>
      <c r="G39" s="489"/>
      <c r="H39" s="490"/>
      <c r="I39" s="491"/>
      <c r="J39" s="492"/>
      <c r="K39" s="492"/>
      <c r="L39" s="478"/>
    </row>
    <row r="40" spans="1:12" s="480" customFormat="1" ht="14.4">
      <c r="A40" s="481" t="s">
        <v>445</v>
      </c>
      <c r="B40" s="482" t="s">
        <v>741</v>
      </c>
      <c r="C40" s="483">
        <v>0</v>
      </c>
      <c r="D40" s="483">
        <v>0</v>
      </c>
      <c r="E40" s="477"/>
      <c r="F40" s="478"/>
      <c r="G40" s="489"/>
      <c r="H40" s="490"/>
      <c r="I40" s="491"/>
      <c r="J40" s="492"/>
      <c r="K40" s="492"/>
      <c r="L40" s="478"/>
    </row>
    <row r="41" spans="1:12" s="480" customFormat="1" ht="14.4">
      <c r="A41" s="481" t="s">
        <v>446</v>
      </c>
      <c r="B41" s="482" t="s">
        <v>447</v>
      </c>
      <c r="C41" s="483">
        <v>0</v>
      </c>
      <c r="D41" s="483">
        <v>0</v>
      </c>
      <c r="E41" s="477"/>
      <c r="F41" s="478"/>
      <c r="G41" s="489"/>
      <c r="H41" s="490"/>
      <c r="I41" s="491"/>
      <c r="J41" s="492"/>
      <c r="K41" s="492"/>
      <c r="L41" s="478"/>
    </row>
    <row r="42" spans="1:12" s="480" customFormat="1" ht="14.4">
      <c r="A42" s="481" t="s">
        <v>448</v>
      </c>
      <c r="B42" s="482" t="s">
        <v>449</v>
      </c>
      <c r="C42" s="483">
        <v>0</v>
      </c>
      <c r="D42" s="483">
        <v>0</v>
      </c>
      <c r="E42" s="477"/>
      <c r="F42" s="478"/>
      <c r="G42" s="489"/>
      <c r="H42" s="490"/>
      <c r="I42" s="491"/>
      <c r="J42" s="492"/>
      <c r="K42" s="492"/>
      <c r="L42" s="478"/>
    </row>
    <row r="43" spans="1:12" s="480" customFormat="1" ht="14.4">
      <c r="A43" s="481" t="s">
        <v>450</v>
      </c>
      <c r="B43" s="482" t="s">
        <v>451</v>
      </c>
      <c r="C43" s="483">
        <v>0</v>
      </c>
      <c r="D43" s="483">
        <v>0</v>
      </c>
      <c r="E43" s="477"/>
      <c r="F43" s="478"/>
      <c r="G43" s="489"/>
      <c r="H43" s="490"/>
      <c r="I43" s="491"/>
      <c r="J43" s="492"/>
      <c r="K43" s="492"/>
      <c r="L43" s="478"/>
    </row>
    <row r="44" spans="1:12" s="480" customFormat="1" ht="14.4">
      <c r="A44" s="481" t="s">
        <v>452</v>
      </c>
      <c r="B44" s="482" t="s">
        <v>453</v>
      </c>
      <c r="C44" s="483">
        <v>0</v>
      </c>
      <c r="D44" s="483">
        <v>0</v>
      </c>
      <c r="E44" s="477"/>
      <c r="F44" s="478"/>
      <c r="G44" s="489"/>
      <c r="H44" s="490"/>
      <c r="I44" s="491"/>
      <c r="J44" s="492"/>
      <c r="K44" s="492"/>
      <c r="L44" s="478"/>
    </row>
    <row r="45" spans="1:12" s="480" customFormat="1" ht="14.4">
      <c r="A45" s="481" t="s">
        <v>454</v>
      </c>
      <c r="B45" s="482" t="s">
        <v>455</v>
      </c>
      <c r="C45" s="483">
        <v>0</v>
      </c>
      <c r="D45" s="483">
        <v>0</v>
      </c>
      <c r="E45" s="477"/>
      <c r="F45" s="478"/>
      <c r="G45" s="489"/>
      <c r="H45" s="490"/>
      <c r="I45" s="491"/>
      <c r="J45" s="492"/>
      <c r="K45" s="492"/>
      <c r="L45" s="478"/>
    </row>
    <row r="46" spans="1:12" s="480" customFormat="1" ht="14.4">
      <c r="A46" s="481" t="s">
        <v>456</v>
      </c>
      <c r="B46" s="482" t="s">
        <v>457</v>
      </c>
      <c r="C46" s="483">
        <v>0</v>
      </c>
      <c r="D46" s="483">
        <v>0</v>
      </c>
      <c r="E46" s="477"/>
      <c r="F46" s="478"/>
      <c r="G46" s="489"/>
      <c r="H46" s="490"/>
      <c r="I46" s="491"/>
      <c r="J46" s="492"/>
      <c r="K46" s="492"/>
      <c r="L46" s="478"/>
    </row>
    <row r="47" spans="1:12" s="480" customFormat="1" ht="14.4">
      <c r="A47" s="481" t="s">
        <v>458</v>
      </c>
      <c r="B47" s="482" t="s">
        <v>459</v>
      </c>
      <c r="C47" s="483">
        <v>0</v>
      </c>
      <c r="D47" s="483">
        <v>0</v>
      </c>
      <c r="E47" s="477"/>
      <c r="F47" s="478"/>
      <c r="G47" s="489"/>
      <c r="H47" s="490"/>
      <c r="I47" s="491"/>
      <c r="J47" s="492"/>
      <c r="K47" s="492"/>
      <c r="L47" s="478"/>
    </row>
    <row r="48" spans="1:12" s="480" customFormat="1" ht="14.4">
      <c r="A48" s="481" t="s">
        <v>460</v>
      </c>
      <c r="B48" s="482" t="s">
        <v>461</v>
      </c>
      <c r="C48" s="483">
        <v>0</v>
      </c>
      <c r="D48" s="483">
        <v>0</v>
      </c>
      <c r="E48" s="477"/>
      <c r="F48" s="478"/>
      <c r="G48" s="489"/>
      <c r="H48" s="490"/>
      <c r="I48" s="491"/>
      <c r="J48" s="492"/>
      <c r="K48" s="492"/>
      <c r="L48" s="478"/>
    </row>
    <row r="49" spans="1:12" s="480" customFormat="1" ht="14.4">
      <c r="A49" s="481" t="s">
        <v>462</v>
      </c>
      <c r="B49" s="482" t="s">
        <v>463</v>
      </c>
      <c r="C49" s="483">
        <v>0</v>
      </c>
      <c r="D49" s="483">
        <v>0</v>
      </c>
      <c r="E49" s="477"/>
      <c r="F49" s="478"/>
      <c r="G49" s="489"/>
      <c r="H49" s="490"/>
      <c r="I49" s="491"/>
      <c r="J49" s="492"/>
      <c r="K49" s="492"/>
      <c r="L49" s="478"/>
    </row>
    <row r="50" spans="1:12" s="480" customFormat="1" ht="28.8">
      <c r="A50" s="481" t="s">
        <v>464</v>
      </c>
      <c r="B50" s="482" t="s">
        <v>465</v>
      </c>
      <c r="C50" s="483"/>
      <c r="D50" s="483"/>
      <c r="E50" s="477"/>
      <c r="F50" s="478"/>
      <c r="G50" s="489"/>
      <c r="H50" s="490"/>
      <c r="I50" s="491"/>
      <c r="J50" s="492"/>
      <c r="K50" s="492"/>
      <c r="L50" s="478"/>
    </row>
    <row r="51" spans="1:12" s="480" customFormat="1" ht="14.4">
      <c r="A51" s="481" t="s">
        <v>466</v>
      </c>
      <c r="B51" s="482" t="s">
        <v>467</v>
      </c>
      <c r="C51" s="483"/>
      <c r="D51" s="483"/>
      <c r="E51" s="477"/>
      <c r="F51" s="478"/>
      <c r="G51" s="489"/>
      <c r="H51" s="490"/>
      <c r="I51" s="491"/>
      <c r="J51" s="492"/>
      <c r="K51" s="492"/>
      <c r="L51" s="478"/>
    </row>
    <row r="52" spans="1:12" s="480" customFormat="1" ht="14.4">
      <c r="A52" s="481" t="s">
        <v>468</v>
      </c>
      <c r="B52" s="482" t="s">
        <v>469</v>
      </c>
      <c r="C52" s="483"/>
      <c r="D52" s="483"/>
      <c r="E52" s="477"/>
      <c r="F52" s="478"/>
      <c r="G52" s="489"/>
      <c r="H52" s="490"/>
      <c r="I52" s="491"/>
      <c r="J52" s="492"/>
      <c r="K52" s="492"/>
      <c r="L52" s="478"/>
    </row>
    <row r="53" spans="1:12" s="480" customFormat="1" ht="14.4">
      <c r="A53" s="481" t="s">
        <v>470</v>
      </c>
      <c r="B53" s="482" t="s">
        <v>471</v>
      </c>
      <c r="C53" s="483"/>
      <c r="D53" s="483"/>
      <c r="E53" s="477"/>
      <c r="F53" s="478"/>
      <c r="G53" s="489"/>
      <c r="H53" s="490"/>
      <c r="I53" s="491"/>
      <c r="J53" s="492"/>
      <c r="K53" s="492"/>
      <c r="L53" s="478"/>
    </row>
    <row r="54" spans="1:12" s="480" customFormat="1" ht="14.4">
      <c r="A54" s="481" t="s">
        <v>472</v>
      </c>
      <c r="B54" s="482" t="s">
        <v>473</v>
      </c>
      <c r="C54" s="483"/>
      <c r="D54" s="483"/>
      <c r="E54" s="477"/>
      <c r="F54" s="478"/>
      <c r="G54" s="489"/>
      <c r="H54" s="490"/>
      <c r="I54" s="491"/>
      <c r="J54" s="492"/>
      <c r="K54" s="492"/>
      <c r="L54" s="478"/>
    </row>
    <row r="55" spans="1:12" s="480" customFormat="1" ht="14.4">
      <c r="A55" s="481" t="s">
        <v>474</v>
      </c>
      <c r="B55" s="482" t="s">
        <v>475</v>
      </c>
      <c r="C55" s="483"/>
      <c r="D55" s="483"/>
      <c r="E55" s="477"/>
      <c r="F55" s="478"/>
      <c r="G55" s="489"/>
      <c r="H55" s="490"/>
      <c r="I55" s="491"/>
      <c r="J55" s="492"/>
      <c r="K55" s="492"/>
      <c r="L55" s="478"/>
    </row>
    <row r="56" spans="1:12" s="480" customFormat="1" ht="14.4">
      <c r="A56" s="481" t="s">
        <v>476</v>
      </c>
      <c r="B56" s="482" t="s">
        <v>477</v>
      </c>
      <c r="C56" s="483"/>
      <c r="D56" s="483"/>
      <c r="E56" s="477"/>
      <c r="F56" s="478"/>
      <c r="G56" s="489"/>
      <c r="H56" s="490"/>
      <c r="I56" s="491"/>
      <c r="J56" s="492"/>
      <c r="K56" s="492"/>
      <c r="L56" s="478"/>
    </row>
    <row r="57" spans="1:12" s="480" customFormat="1" ht="14.4">
      <c r="A57" s="481" t="s">
        <v>478</v>
      </c>
      <c r="B57" s="482" t="s">
        <v>479</v>
      </c>
      <c r="C57" s="483">
        <v>3423879</v>
      </c>
      <c r="D57" s="483">
        <v>3423879</v>
      </c>
      <c r="E57" s="477"/>
      <c r="F57" s="478"/>
      <c r="G57" s="489"/>
      <c r="H57" s="490"/>
      <c r="I57" s="491"/>
      <c r="J57" s="492"/>
      <c r="K57" s="483">
        <v>3423879</v>
      </c>
      <c r="L57" s="478"/>
    </row>
    <row r="58" spans="1:12" s="480" customFormat="1" ht="14.4">
      <c r="A58" s="481" t="s">
        <v>480</v>
      </c>
      <c r="B58" s="482" t="s">
        <v>481</v>
      </c>
      <c r="C58" s="483">
        <v>7193602</v>
      </c>
      <c r="D58" s="483">
        <v>7193602</v>
      </c>
      <c r="E58" s="477"/>
      <c r="F58" s="478"/>
      <c r="G58" s="489">
        <v>343602</v>
      </c>
      <c r="H58" s="490">
        <v>0</v>
      </c>
      <c r="I58" s="491">
        <v>4000000</v>
      </c>
      <c r="J58" s="492">
        <v>0</v>
      </c>
      <c r="K58" s="492">
        <v>2850000</v>
      </c>
      <c r="L58" s="478"/>
    </row>
    <row r="59" spans="1:12" s="480" customFormat="1" ht="14.4">
      <c r="A59" s="481" t="s">
        <v>482</v>
      </c>
      <c r="B59" s="482" t="s">
        <v>483</v>
      </c>
      <c r="C59" s="483">
        <v>0</v>
      </c>
      <c r="D59" s="483">
        <v>0</v>
      </c>
      <c r="E59" s="477"/>
      <c r="F59" s="478"/>
      <c r="G59" s="489"/>
      <c r="H59" s="490"/>
      <c r="I59" s="491"/>
      <c r="J59" s="492"/>
      <c r="K59" s="492"/>
      <c r="L59" s="478"/>
    </row>
    <row r="60" spans="1:12" s="480" customFormat="1" ht="27.75" customHeight="1">
      <c r="A60" s="481" t="s">
        <v>484</v>
      </c>
      <c r="B60" s="482" t="s">
        <v>485</v>
      </c>
      <c r="C60" s="483">
        <v>0</v>
      </c>
      <c r="D60" s="483">
        <v>0</v>
      </c>
      <c r="E60" s="477"/>
      <c r="F60" s="478"/>
      <c r="G60" s="489"/>
      <c r="H60" s="490"/>
      <c r="I60" s="491"/>
      <c r="J60" s="492"/>
      <c r="K60" s="492"/>
      <c r="L60" s="478"/>
    </row>
    <row r="61" spans="1:12" s="480" customFormat="1" ht="14.4">
      <c r="A61" s="481" t="s">
        <v>486</v>
      </c>
      <c r="B61" s="482" t="s">
        <v>487</v>
      </c>
      <c r="C61" s="483">
        <v>20786669</v>
      </c>
      <c r="D61" s="483">
        <v>20786669</v>
      </c>
      <c r="E61" s="477"/>
      <c r="F61" s="478"/>
      <c r="G61" s="491">
        <v>20786669</v>
      </c>
      <c r="H61" s="490"/>
      <c r="I61" s="491"/>
      <c r="J61" s="492"/>
      <c r="K61" s="492"/>
      <c r="L61" s="478"/>
    </row>
    <row r="62" spans="1:12" ht="14.4">
      <c r="A62" s="295" t="s">
        <v>488</v>
      </c>
      <c r="B62" s="296" t="s">
        <v>489</v>
      </c>
      <c r="C62" s="283">
        <v>4304245</v>
      </c>
      <c r="D62" s="283">
        <v>4304245</v>
      </c>
      <c r="E62" s="464"/>
      <c r="F62" s="457"/>
      <c r="G62" s="286">
        <v>4304245</v>
      </c>
      <c r="H62" s="469"/>
      <c r="I62" s="468"/>
      <c r="J62" s="470"/>
      <c r="K62" s="470"/>
      <c r="L62" s="457"/>
    </row>
    <row r="63" spans="1:12" ht="14.4">
      <c r="A63" s="465" t="s">
        <v>490</v>
      </c>
      <c r="B63" s="466" t="s">
        <v>491</v>
      </c>
      <c r="C63" s="467">
        <v>0</v>
      </c>
      <c r="D63" s="467">
        <v>0</v>
      </c>
      <c r="E63" s="464"/>
      <c r="F63" s="457"/>
      <c r="G63" s="468"/>
      <c r="H63" s="469"/>
      <c r="I63" s="468"/>
      <c r="J63" s="470"/>
      <c r="K63" s="470"/>
      <c r="L63" s="457"/>
    </row>
    <row r="64" spans="1:12" ht="14.4">
      <c r="A64" s="465" t="s">
        <v>492</v>
      </c>
      <c r="B64" s="466" t="s">
        <v>493</v>
      </c>
      <c r="C64" s="467">
        <v>135000</v>
      </c>
      <c r="D64" s="467">
        <v>135000</v>
      </c>
      <c r="E64" s="464"/>
      <c r="F64" s="457"/>
      <c r="G64" s="468">
        <v>135000</v>
      </c>
      <c r="H64" s="469"/>
      <c r="I64" s="468"/>
      <c r="J64" s="470"/>
      <c r="K64" s="470"/>
      <c r="L64" s="457"/>
    </row>
    <row r="65" spans="1:12" ht="14.4">
      <c r="A65" s="465" t="s">
        <v>494</v>
      </c>
      <c r="B65" s="466" t="s">
        <v>495</v>
      </c>
      <c r="C65" s="467">
        <v>122366</v>
      </c>
      <c r="D65" s="467">
        <v>122366</v>
      </c>
      <c r="E65" s="464"/>
      <c r="F65" s="457"/>
      <c r="G65" s="468">
        <v>122366</v>
      </c>
      <c r="H65" s="469"/>
      <c r="I65" s="468"/>
      <c r="J65" s="470"/>
      <c r="K65" s="470"/>
      <c r="L65" s="457"/>
    </row>
    <row r="66" spans="1:12" ht="14.4">
      <c r="A66" s="465" t="s">
        <v>496</v>
      </c>
      <c r="B66" s="466" t="s">
        <v>497</v>
      </c>
      <c r="C66" s="467">
        <v>0</v>
      </c>
      <c r="D66" s="467">
        <v>0</v>
      </c>
      <c r="E66" s="464"/>
      <c r="F66" s="457"/>
      <c r="G66" s="468"/>
      <c r="H66" s="469"/>
      <c r="I66" s="468"/>
      <c r="J66" s="470"/>
      <c r="K66" s="470"/>
      <c r="L66" s="457"/>
    </row>
    <row r="67" spans="1:12" ht="14.4">
      <c r="A67" s="465" t="s">
        <v>498</v>
      </c>
      <c r="B67" s="466" t="s">
        <v>499</v>
      </c>
      <c r="C67" s="467">
        <v>2403000</v>
      </c>
      <c r="D67" s="467">
        <v>2403000</v>
      </c>
      <c r="E67" s="464"/>
      <c r="F67" s="457"/>
      <c r="G67" s="468">
        <v>2403000</v>
      </c>
      <c r="H67" s="469"/>
      <c r="I67" s="468"/>
      <c r="J67" s="470"/>
      <c r="K67" s="470"/>
      <c r="L67" s="457"/>
    </row>
    <row r="68" spans="1:12" ht="14.4">
      <c r="A68" s="465" t="s">
        <v>500</v>
      </c>
      <c r="B68" s="466" t="s">
        <v>501</v>
      </c>
      <c r="C68" s="467">
        <v>1643379</v>
      </c>
      <c r="D68" s="467">
        <v>1643379</v>
      </c>
      <c r="E68" s="464"/>
      <c r="F68" s="457"/>
      <c r="G68" s="468">
        <v>1643379</v>
      </c>
      <c r="H68" s="469"/>
      <c r="I68" s="468"/>
      <c r="J68" s="470"/>
      <c r="K68" s="470"/>
      <c r="L68" s="457"/>
    </row>
    <row r="69" spans="1:12" ht="28.8">
      <c r="A69" s="465" t="s">
        <v>502</v>
      </c>
      <c r="B69" s="466" t="s">
        <v>503</v>
      </c>
      <c r="C69" s="467">
        <v>0</v>
      </c>
      <c r="D69" s="467">
        <v>0</v>
      </c>
      <c r="E69" s="464"/>
      <c r="F69" s="457"/>
      <c r="G69" s="468"/>
      <c r="H69" s="469"/>
      <c r="I69" s="468"/>
      <c r="J69" s="470"/>
      <c r="K69" s="470"/>
      <c r="L69" s="457"/>
    </row>
    <row r="70" spans="1:12" ht="14.4">
      <c r="A70" s="295" t="s">
        <v>504</v>
      </c>
      <c r="B70" s="296" t="s">
        <v>505</v>
      </c>
      <c r="C70" s="283">
        <v>8450935</v>
      </c>
      <c r="D70" s="283">
        <v>8450935</v>
      </c>
      <c r="E70" s="464"/>
      <c r="F70" s="457"/>
      <c r="G70" s="468"/>
      <c r="H70" s="469"/>
      <c r="I70" s="468"/>
      <c r="J70" s="470"/>
      <c r="K70" s="283">
        <v>8450935</v>
      </c>
      <c r="L70" s="457"/>
    </row>
    <row r="71" spans="1:12" ht="14.4">
      <c r="A71" s="465" t="s">
        <v>506</v>
      </c>
      <c r="B71" s="466" t="s">
        <v>507</v>
      </c>
      <c r="C71" s="467">
        <v>0</v>
      </c>
      <c r="D71" s="467">
        <v>0</v>
      </c>
      <c r="E71" s="464"/>
      <c r="F71" s="457"/>
      <c r="G71" s="468"/>
      <c r="H71" s="469"/>
      <c r="I71" s="468"/>
      <c r="J71" s="470"/>
      <c r="K71" s="470"/>
      <c r="L71" s="457"/>
    </row>
    <row r="72" spans="1:12" s="289" customFormat="1" ht="14.4">
      <c r="A72" s="295" t="s">
        <v>508</v>
      </c>
      <c r="B72" s="296" t="s">
        <v>509</v>
      </c>
      <c r="C72" s="283">
        <v>0</v>
      </c>
      <c r="D72" s="283">
        <v>0</v>
      </c>
      <c r="E72" s="284"/>
      <c r="F72" s="285"/>
      <c r="G72" s="468"/>
      <c r="H72" s="287"/>
      <c r="I72" s="286"/>
      <c r="J72" s="288"/>
      <c r="K72" s="288"/>
      <c r="L72" s="285"/>
    </row>
    <row r="73" spans="1:12" s="289" customFormat="1" ht="14.4">
      <c r="A73" s="295" t="s">
        <v>510</v>
      </c>
      <c r="B73" s="296" t="s">
        <v>511</v>
      </c>
      <c r="C73" s="283">
        <v>0</v>
      </c>
      <c r="D73" s="283">
        <v>0</v>
      </c>
      <c r="E73" s="284"/>
      <c r="F73" s="285"/>
      <c r="G73" s="468"/>
      <c r="H73" s="286"/>
      <c r="I73" s="286"/>
      <c r="J73" s="286"/>
      <c r="K73" s="286"/>
      <c r="L73" s="285"/>
    </row>
    <row r="74" spans="1:12" ht="14.4">
      <c r="A74" s="465" t="s">
        <v>512</v>
      </c>
      <c r="B74" s="466" t="s">
        <v>513</v>
      </c>
      <c r="C74" s="467">
        <v>0</v>
      </c>
      <c r="D74" s="467">
        <v>0</v>
      </c>
      <c r="E74" s="464"/>
      <c r="F74" s="457"/>
      <c r="G74" s="468"/>
      <c r="H74" s="469"/>
      <c r="I74" s="468"/>
      <c r="J74" s="470"/>
      <c r="K74" s="470"/>
      <c r="L74" s="457"/>
    </row>
    <row r="75" spans="1:12" ht="14.4">
      <c r="A75" s="465" t="s">
        <v>514</v>
      </c>
      <c r="B75" s="466" t="s">
        <v>515</v>
      </c>
      <c r="C75" s="467">
        <v>0</v>
      </c>
      <c r="D75" s="467">
        <v>0</v>
      </c>
      <c r="E75" s="464"/>
      <c r="F75" s="457"/>
      <c r="G75" s="468"/>
      <c r="H75" s="469"/>
      <c r="I75" s="468"/>
      <c r="J75" s="470"/>
      <c r="K75" s="470"/>
      <c r="L75" s="457"/>
    </row>
    <row r="76" spans="1:12" ht="14.4">
      <c r="A76" s="465" t="s">
        <v>516</v>
      </c>
      <c r="B76" s="466" t="s">
        <v>517</v>
      </c>
      <c r="C76" s="467">
        <v>0</v>
      </c>
      <c r="D76" s="467">
        <v>0</v>
      </c>
      <c r="E76" s="464"/>
      <c r="F76" s="457"/>
      <c r="G76" s="468"/>
      <c r="H76" s="469"/>
      <c r="I76" s="468"/>
      <c r="J76" s="470"/>
      <c r="K76" s="470"/>
      <c r="L76" s="457"/>
    </row>
    <row r="77" spans="1:12" ht="14.4">
      <c r="A77" s="465" t="s">
        <v>518</v>
      </c>
      <c r="B77" s="466" t="s">
        <v>519</v>
      </c>
      <c r="C77" s="467">
        <v>0</v>
      </c>
      <c r="D77" s="467">
        <v>0</v>
      </c>
      <c r="E77" s="464"/>
      <c r="F77" s="457"/>
      <c r="G77" s="468"/>
      <c r="H77" s="469"/>
      <c r="I77" s="468"/>
      <c r="J77" s="470"/>
      <c r="K77" s="470"/>
      <c r="L77" s="457"/>
    </row>
    <row r="78" spans="1:12" ht="14.4">
      <c r="A78" s="465" t="s">
        <v>520</v>
      </c>
      <c r="B78" s="466" t="s">
        <v>521</v>
      </c>
      <c r="C78" s="467">
        <v>0</v>
      </c>
      <c r="D78" s="467">
        <v>0</v>
      </c>
      <c r="E78" s="464"/>
      <c r="F78" s="457"/>
      <c r="G78" s="468"/>
      <c r="H78" s="469"/>
      <c r="I78" s="468"/>
      <c r="J78" s="470"/>
      <c r="K78" s="470"/>
      <c r="L78" s="457"/>
    </row>
    <row r="79" spans="1:12" ht="28.8">
      <c r="A79" s="458" t="s">
        <v>522</v>
      </c>
      <c r="B79" s="459" t="s">
        <v>523</v>
      </c>
      <c r="C79" s="462">
        <v>2401346</v>
      </c>
      <c r="D79" s="462">
        <f>D80+D93</f>
        <v>2401346</v>
      </c>
      <c r="E79" s="463"/>
      <c r="F79" s="457"/>
      <c r="G79" s="493">
        <f>G80+G93</f>
        <v>0</v>
      </c>
      <c r="H79" s="493">
        <f>H80+H93</f>
        <v>0</v>
      </c>
      <c r="I79" s="493">
        <f>I80+I93</f>
        <v>0</v>
      </c>
      <c r="J79" s="493">
        <f>J80+J93</f>
        <v>0</v>
      </c>
      <c r="K79" s="493">
        <f>K80+K93</f>
        <v>2401346</v>
      </c>
      <c r="L79" s="457"/>
    </row>
    <row r="80" spans="1:12" ht="14.4">
      <c r="A80" s="290" t="s">
        <v>524</v>
      </c>
      <c r="B80" s="291" t="s">
        <v>525</v>
      </c>
      <c r="C80" s="292">
        <v>0</v>
      </c>
      <c r="D80" s="292">
        <f>SUM(D81:D92)</f>
        <v>0</v>
      </c>
      <c r="E80" s="293"/>
      <c r="F80" s="294"/>
      <c r="G80" s="494"/>
      <c r="H80" s="495"/>
      <c r="I80" s="494"/>
      <c r="J80" s="496"/>
      <c r="K80" s="496"/>
      <c r="L80" s="294"/>
    </row>
    <row r="81" spans="1:12" ht="14.4">
      <c r="A81" s="465" t="s">
        <v>526</v>
      </c>
      <c r="B81" s="466" t="s">
        <v>527</v>
      </c>
      <c r="C81" s="467"/>
      <c r="D81" s="467"/>
      <c r="E81" s="464"/>
      <c r="F81" s="457"/>
      <c r="G81" s="468"/>
      <c r="H81" s="469"/>
      <c r="I81" s="468"/>
      <c r="J81" s="470"/>
      <c r="K81" s="470"/>
      <c r="L81" s="457"/>
    </row>
    <row r="82" spans="1:12" ht="14.4">
      <c r="A82" s="465" t="s">
        <v>528</v>
      </c>
      <c r="B82" s="466" t="s">
        <v>529</v>
      </c>
      <c r="C82" s="467">
        <v>0</v>
      </c>
      <c r="D82" s="467">
        <v>0</v>
      </c>
      <c r="E82" s="464"/>
      <c r="F82" s="457"/>
      <c r="G82" s="468"/>
      <c r="H82" s="469"/>
      <c r="I82" s="468"/>
      <c r="J82" s="470"/>
      <c r="K82" s="470"/>
      <c r="L82" s="457"/>
    </row>
    <row r="83" spans="1:12" ht="14.4">
      <c r="A83" s="465" t="s">
        <v>530</v>
      </c>
      <c r="B83" s="466" t="s">
        <v>531</v>
      </c>
      <c r="C83" s="467">
        <v>0</v>
      </c>
      <c r="D83" s="467">
        <v>0</v>
      </c>
      <c r="E83" s="464"/>
      <c r="F83" s="457"/>
      <c r="G83" s="497"/>
      <c r="H83" s="469"/>
      <c r="I83" s="468"/>
      <c r="J83" s="470"/>
      <c r="K83" s="470"/>
      <c r="L83" s="457"/>
    </row>
    <row r="84" spans="1:12" ht="14.4">
      <c r="A84" s="465" t="s">
        <v>532</v>
      </c>
      <c r="B84" s="466" t="s">
        <v>533</v>
      </c>
      <c r="C84" s="467">
        <v>0</v>
      </c>
      <c r="D84" s="467">
        <v>0</v>
      </c>
      <c r="E84" s="464"/>
      <c r="F84" s="457"/>
      <c r="G84" s="497"/>
      <c r="H84" s="469"/>
      <c r="I84" s="468"/>
      <c r="J84" s="470"/>
      <c r="K84" s="470"/>
      <c r="L84" s="457"/>
    </row>
    <row r="85" spans="1:12" ht="14.4">
      <c r="A85" s="465" t="s">
        <v>534</v>
      </c>
      <c r="B85" s="466" t="s">
        <v>535</v>
      </c>
      <c r="C85" s="467">
        <v>0</v>
      </c>
      <c r="D85" s="467">
        <v>0</v>
      </c>
      <c r="E85" s="464"/>
      <c r="F85" s="457"/>
      <c r="G85" s="497"/>
      <c r="H85" s="469"/>
      <c r="I85" s="468"/>
      <c r="J85" s="470"/>
      <c r="K85" s="470"/>
      <c r="L85" s="457"/>
    </row>
    <row r="86" spans="1:12" ht="14.4">
      <c r="A86" s="465" t="s">
        <v>536</v>
      </c>
      <c r="B86" s="466" t="s">
        <v>537</v>
      </c>
      <c r="C86" s="467">
        <v>0</v>
      </c>
      <c r="D86" s="467">
        <v>0</v>
      </c>
      <c r="E86" s="464"/>
      <c r="F86" s="457"/>
      <c r="G86" s="468"/>
      <c r="H86" s="469"/>
      <c r="I86" s="468"/>
      <c r="J86" s="470"/>
      <c r="K86" s="470"/>
      <c r="L86" s="457"/>
    </row>
    <row r="87" spans="1:12" ht="14.4">
      <c r="A87" s="465" t="s">
        <v>538</v>
      </c>
      <c r="B87" s="466" t="s">
        <v>539</v>
      </c>
      <c r="C87" s="467">
        <v>0</v>
      </c>
      <c r="D87" s="467">
        <v>0</v>
      </c>
      <c r="E87" s="464"/>
      <c r="F87" s="457"/>
      <c r="G87" s="468"/>
      <c r="H87" s="469"/>
      <c r="I87" s="468"/>
      <c r="J87" s="470"/>
      <c r="K87" s="470"/>
      <c r="L87" s="457"/>
    </row>
    <row r="88" spans="1:12" ht="14.4">
      <c r="A88" s="465" t="s">
        <v>540</v>
      </c>
      <c r="B88" s="466" t="s">
        <v>541</v>
      </c>
      <c r="C88" s="467">
        <v>0</v>
      </c>
      <c r="D88" s="467">
        <v>0</v>
      </c>
      <c r="E88" s="464"/>
      <c r="F88" s="457"/>
      <c r="G88" s="497"/>
      <c r="H88" s="469"/>
      <c r="I88" s="468"/>
      <c r="J88" s="470"/>
      <c r="K88" s="470"/>
      <c r="L88" s="457"/>
    </row>
    <row r="89" spans="1:12" ht="14.4">
      <c r="A89" s="465" t="s">
        <v>542</v>
      </c>
      <c r="B89" s="466" t="s">
        <v>543</v>
      </c>
      <c r="C89" s="467">
        <v>0</v>
      </c>
      <c r="D89" s="467">
        <v>0</v>
      </c>
      <c r="E89" s="464"/>
      <c r="F89" s="457"/>
      <c r="G89" s="497"/>
      <c r="H89" s="469"/>
      <c r="I89" s="468"/>
      <c r="J89" s="470"/>
      <c r="K89" s="470"/>
      <c r="L89" s="457"/>
    </row>
    <row r="90" spans="1:12" ht="14.4">
      <c r="A90" s="465" t="s">
        <v>544</v>
      </c>
      <c r="B90" s="466" t="s">
        <v>545</v>
      </c>
      <c r="C90" s="467">
        <v>0</v>
      </c>
      <c r="D90" s="467">
        <v>0</v>
      </c>
      <c r="E90" s="464"/>
      <c r="F90" s="457"/>
      <c r="G90" s="497"/>
      <c r="H90" s="469"/>
      <c r="I90" s="468"/>
      <c r="J90" s="470"/>
      <c r="K90" s="470"/>
      <c r="L90" s="457"/>
    </row>
    <row r="91" spans="1:12" ht="14.4">
      <c r="A91" s="465" t="s">
        <v>546</v>
      </c>
      <c r="B91" s="466" t="s">
        <v>547</v>
      </c>
      <c r="C91" s="467">
        <v>0</v>
      </c>
      <c r="D91" s="467">
        <v>0</v>
      </c>
      <c r="E91" s="464"/>
      <c r="F91" s="457"/>
      <c r="G91" s="497"/>
      <c r="H91" s="469"/>
      <c r="I91" s="468"/>
      <c r="J91" s="470"/>
      <c r="K91" s="470"/>
      <c r="L91" s="457"/>
    </row>
    <row r="92" spans="1:12" ht="14.4">
      <c r="A92" s="465" t="s">
        <v>548</v>
      </c>
      <c r="B92" s="466" t="s">
        <v>549</v>
      </c>
      <c r="C92" s="467">
        <v>0</v>
      </c>
      <c r="D92" s="467">
        <v>0</v>
      </c>
      <c r="E92" s="464"/>
      <c r="F92" s="457"/>
      <c r="G92" s="497"/>
      <c r="H92" s="469"/>
      <c r="I92" s="468"/>
      <c r="J92" s="470"/>
      <c r="K92" s="470"/>
      <c r="L92" s="457"/>
    </row>
    <row r="93" spans="1:12" s="289" customFormat="1" ht="14.4">
      <c r="A93" s="295" t="s">
        <v>550</v>
      </c>
      <c r="B93" s="296" t="s">
        <v>551</v>
      </c>
      <c r="C93" s="283">
        <v>2401346</v>
      </c>
      <c r="D93" s="283">
        <v>2401346</v>
      </c>
      <c r="E93" s="284"/>
      <c r="F93" s="285"/>
      <c r="G93" s="282"/>
      <c r="H93" s="287"/>
      <c r="I93" s="286"/>
      <c r="J93" s="288"/>
      <c r="K93" s="288">
        <v>2401346</v>
      </c>
      <c r="L93" s="457">
        <f>SUM(G93:K93)</f>
        <v>2401346</v>
      </c>
    </row>
    <row r="94" spans="1:12" ht="14.4">
      <c r="A94" s="458" t="s">
        <v>552</v>
      </c>
      <c r="B94" s="459" t="s">
        <v>553</v>
      </c>
      <c r="C94" s="462">
        <v>5135809</v>
      </c>
      <c r="D94" s="462">
        <f>SUM(D95+D96+D100+D110)</f>
        <v>5135809</v>
      </c>
      <c r="E94" s="463"/>
      <c r="F94" s="457"/>
      <c r="G94" s="493"/>
      <c r="H94" s="498"/>
      <c r="I94" s="499"/>
      <c r="J94" s="500"/>
      <c r="K94" s="500"/>
      <c r="L94" s="457"/>
    </row>
    <row r="95" spans="1:12" ht="14.4">
      <c r="A95" s="465" t="s">
        <v>554</v>
      </c>
      <c r="B95" s="466" t="s">
        <v>555</v>
      </c>
      <c r="C95" s="467">
        <v>0</v>
      </c>
      <c r="D95" s="467">
        <v>0</v>
      </c>
      <c r="E95" s="464"/>
      <c r="F95" s="457"/>
      <c r="G95" s="297"/>
      <c r="H95" s="298"/>
      <c r="I95" s="297"/>
      <c r="J95" s="299"/>
      <c r="K95" s="299"/>
      <c r="L95" s="457"/>
    </row>
    <row r="96" spans="1:12" ht="14.4">
      <c r="A96" s="465" t="s">
        <v>556</v>
      </c>
      <c r="B96" s="466" t="s">
        <v>557</v>
      </c>
      <c r="C96" s="283"/>
      <c r="D96" s="467"/>
      <c r="E96" s="464">
        <v>0</v>
      </c>
      <c r="F96" s="457"/>
      <c r="G96" s="297"/>
      <c r="H96" s="298"/>
      <c r="I96" s="297"/>
      <c r="J96" s="299"/>
      <c r="K96" s="299"/>
      <c r="L96" s="457"/>
    </row>
    <row r="97" spans="1:12" ht="14.4">
      <c r="A97" s="465" t="s">
        <v>558</v>
      </c>
      <c r="B97" s="466" t="s">
        <v>559</v>
      </c>
      <c r="C97" s="467">
        <v>0</v>
      </c>
      <c r="D97" s="467">
        <v>0</v>
      </c>
      <c r="E97" s="464"/>
      <c r="F97" s="457"/>
      <c r="G97" s="297"/>
      <c r="H97" s="298"/>
      <c r="I97" s="297"/>
      <c r="J97" s="299"/>
      <c r="K97" s="299"/>
      <c r="L97" s="457"/>
    </row>
    <row r="98" spans="1:12" ht="14.4">
      <c r="A98" s="465" t="s">
        <v>560</v>
      </c>
      <c r="B98" s="466" t="s">
        <v>561</v>
      </c>
      <c r="C98" s="467">
        <v>0</v>
      </c>
      <c r="D98" s="467">
        <v>0</v>
      </c>
      <c r="E98" s="464"/>
      <c r="F98" s="457"/>
      <c r="G98" s="297"/>
      <c r="H98" s="298"/>
      <c r="I98" s="297"/>
      <c r="J98" s="299"/>
      <c r="K98" s="299"/>
      <c r="L98" s="457"/>
    </row>
    <row r="99" spans="1:12" ht="14.4">
      <c r="A99" s="465" t="s">
        <v>562</v>
      </c>
      <c r="B99" s="466" t="s">
        <v>563</v>
      </c>
      <c r="C99" s="467"/>
      <c r="D99" s="467"/>
      <c r="E99" s="464"/>
      <c r="F99" s="457"/>
      <c r="G99" s="276"/>
      <c r="H99" s="298"/>
      <c r="I99" s="297"/>
      <c r="J99" s="299"/>
      <c r="K99" s="299"/>
      <c r="L99" s="457"/>
    </row>
    <row r="100" spans="1:12" ht="14.4">
      <c r="A100" s="465" t="s">
        <v>564</v>
      </c>
      <c r="B100" s="466" t="s">
        <v>565</v>
      </c>
      <c r="C100" s="283">
        <v>3248781</v>
      </c>
      <c r="D100" s="467">
        <f>SUM(D101:D109)</f>
        <v>3248781</v>
      </c>
      <c r="E100" s="464"/>
      <c r="F100" s="457"/>
      <c r="G100" s="297"/>
      <c r="H100" s="298"/>
      <c r="I100" s="297"/>
      <c r="J100" s="299"/>
      <c r="K100" s="299"/>
      <c r="L100" s="457"/>
    </row>
    <row r="101" spans="1:12" ht="14.4">
      <c r="A101" s="465" t="s">
        <v>566</v>
      </c>
      <c r="B101" s="466" t="s">
        <v>529</v>
      </c>
      <c r="C101" s="467"/>
      <c r="D101" s="467"/>
      <c r="E101" s="464"/>
      <c r="F101" s="457"/>
      <c r="G101" s="297"/>
      <c r="H101" s="298"/>
      <c r="I101" s="297"/>
      <c r="J101" s="299"/>
      <c r="K101" s="299"/>
      <c r="L101" s="457"/>
    </row>
    <row r="102" spans="1:12" ht="14.4">
      <c r="A102" s="465" t="s">
        <v>567</v>
      </c>
      <c r="B102" s="466" t="s">
        <v>531</v>
      </c>
      <c r="C102" s="467"/>
      <c r="D102" s="467"/>
      <c r="E102" s="464"/>
      <c r="F102" s="457"/>
      <c r="G102" s="276"/>
      <c r="H102" s="298"/>
      <c r="I102" s="297"/>
      <c r="J102" s="299"/>
      <c r="K102" s="299"/>
      <c r="L102" s="457"/>
    </row>
    <row r="103" spans="1:12" ht="14.4">
      <c r="A103" s="465" t="s">
        <v>568</v>
      </c>
      <c r="B103" s="466" t="s">
        <v>533</v>
      </c>
      <c r="C103" s="467"/>
      <c r="D103" s="467"/>
      <c r="E103" s="464"/>
      <c r="F103" s="457"/>
      <c r="G103" s="276"/>
      <c r="H103" s="298"/>
      <c r="I103" s="297"/>
      <c r="J103" s="299"/>
      <c r="K103" s="299"/>
      <c r="L103" s="457"/>
    </row>
    <row r="104" spans="1:12" ht="14.4">
      <c r="A104" s="465" t="s">
        <v>569</v>
      </c>
      <c r="B104" s="466" t="s">
        <v>537</v>
      </c>
      <c r="C104" s="467">
        <v>0</v>
      </c>
      <c r="D104" s="467">
        <v>0</v>
      </c>
      <c r="E104" s="464"/>
      <c r="F104" s="457"/>
      <c r="G104" s="297"/>
      <c r="H104" s="298"/>
      <c r="I104" s="297"/>
      <c r="J104" s="299"/>
      <c r="K104" s="299"/>
      <c r="L104" s="457"/>
    </row>
    <row r="105" spans="1:12" ht="14.4">
      <c r="A105" s="465" t="s">
        <v>570</v>
      </c>
      <c r="B105" s="466" t="s">
        <v>535</v>
      </c>
      <c r="C105" s="467">
        <v>1891538</v>
      </c>
      <c r="D105" s="467">
        <v>1891538</v>
      </c>
      <c r="E105" s="464"/>
      <c r="F105" s="457"/>
      <c r="G105" s="276"/>
      <c r="H105" s="298"/>
      <c r="I105" s="297"/>
      <c r="J105" s="299"/>
      <c r="K105" s="299"/>
      <c r="L105" s="457"/>
    </row>
    <row r="106" spans="1:12" ht="14.4">
      <c r="A106" s="465" t="s">
        <v>571</v>
      </c>
      <c r="B106" s="466" t="s">
        <v>545</v>
      </c>
      <c r="C106" s="467">
        <v>1357243</v>
      </c>
      <c r="D106" s="467">
        <v>1357243</v>
      </c>
      <c r="E106" s="464"/>
      <c r="F106" s="457"/>
      <c r="G106" s="276"/>
      <c r="H106" s="298"/>
      <c r="I106" s="297"/>
      <c r="J106" s="299"/>
      <c r="K106" s="299"/>
      <c r="L106" s="457"/>
    </row>
    <row r="107" spans="1:12" ht="14.4">
      <c r="A107" s="465" t="s">
        <v>572</v>
      </c>
      <c r="B107" s="466" t="s">
        <v>539</v>
      </c>
      <c r="C107" s="467">
        <v>0</v>
      </c>
      <c r="D107" s="467">
        <v>0</v>
      </c>
      <c r="E107" s="464"/>
      <c r="F107" s="457"/>
      <c r="G107" s="297"/>
      <c r="H107" s="298"/>
      <c r="I107" s="297"/>
      <c r="J107" s="299"/>
      <c r="K107" s="299"/>
      <c r="L107" s="457"/>
    </row>
    <row r="108" spans="1:12" ht="14.4">
      <c r="A108" s="465" t="s">
        <v>573</v>
      </c>
      <c r="B108" s="466" t="s">
        <v>574</v>
      </c>
      <c r="C108" s="467">
        <v>0</v>
      </c>
      <c r="D108" s="467">
        <v>0</v>
      </c>
      <c r="E108" s="464"/>
      <c r="F108" s="457"/>
      <c r="G108" s="297"/>
      <c r="H108" s="298"/>
      <c r="I108" s="297"/>
      <c r="J108" s="299"/>
      <c r="K108" s="299"/>
      <c r="L108" s="457"/>
    </row>
    <row r="109" spans="1:12" ht="21.75" customHeight="1">
      <c r="A109" s="465" t="s">
        <v>575</v>
      </c>
      <c r="B109" s="466" t="s">
        <v>576</v>
      </c>
      <c r="C109" s="467">
        <v>0</v>
      </c>
      <c r="D109" s="467">
        <v>0</v>
      </c>
      <c r="E109" s="464"/>
      <c r="F109" s="457"/>
      <c r="G109" s="276"/>
      <c r="H109" s="298"/>
      <c r="I109" s="297"/>
      <c r="J109" s="299"/>
      <c r="K109" s="299"/>
      <c r="L109" s="457"/>
    </row>
    <row r="110" spans="1:12" s="289" customFormat="1" ht="14.4">
      <c r="A110" s="295" t="s">
        <v>577</v>
      </c>
      <c r="B110" s="296" t="s">
        <v>578</v>
      </c>
      <c r="C110" s="283">
        <v>1887028</v>
      </c>
      <c r="D110" s="283">
        <v>1887028</v>
      </c>
      <c r="E110" s="284"/>
      <c r="F110" s="285"/>
      <c r="G110" s="276"/>
      <c r="H110" s="280"/>
      <c r="I110" s="279"/>
      <c r="J110" s="281"/>
      <c r="K110" s="281"/>
      <c r="L110" s="285"/>
    </row>
    <row r="111" spans="1:12" ht="14.4">
      <c r="A111" s="458" t="s">
        <v>579</v>
      </c>
      <c r="B111" s="459" t="s">
        <v>580</v>
      </c>
      <c r="C111" s="462">
        <v>0</v>
      </c>
      <c r="D111" s="462">
        <f>D112+D115+D116+D117</f>
        <v>0</v>
      </c>
      <c r="E111" s="463"/>
      <c r="F111" s="457"/>
      <c r="G111" s="499">
        <f>G112</f>
        <v>0</v>
      </c>
      <c r="H111" s="498"/>
      <c r="I111" s="499"/>
      <c r="J111" s="500"/>
      <c r="K111" s="500"/>
      <c r="L111" s="457"/>
    </row>
    <row r="112" spans="1:12" ht="14.4">
      <c r="A112" s="465" t="s">
        <v>581</v>
      </c>
      <c r="B112" s="466" t="s">
        <v>582</v>
      </c>
      <c r="C112" s="501">
        <v>0</v>
      </c>
      <c r="D112" s="501">
        <f>D113</f>
        <v>0</v>
      </c>
      <c r="E112" s="502"/>
      <c r="F112" s="457"/>
      <c r="G112" s="503"/>
      <c r="H112" s="504"/>
      <c r="I112" s="503"/>
      <c r="J112" s="505"/>
      <c r="K112" s="505"/>
      <c r="L112" s="457"/>
    </row>
    <row r="113" spans="1:12" ht="14.4">
      <c r="A113" s="465" t="s">
        <v>583</v>
      </c>
      <c r="B113" s="466" t="s">
        <v>584</v>
      </c>
      <c r="C113" s="467">
        <v>0</v>
      </c>
      <c r="D113" s="467">
        <v>0</v>
      </c>
      <c r="E113" s="464"/>
      <c r="F113" s="457"/>
      <c r="G113" s="468"/>
      <c r="H113" s="469"/>
      <c r="I113" s="468"/>
      <c r="J113" s="470"/>
      <c r="K113" s="470"/>
      <c r="L113" s="457"/>
    </row>
    <row r="114" spans="1:12" ht="14.4">
      <c r="A114" s="465" t="s">
        <v>585</v>
      </c>
      <c r="B114" s="466" t="s">
        <v>586</v>
      </c>
      <c r="C114" s="467"/>
      <c r="D114" s="467"/>
      <c r="E114" s="464"/>
      <c r="F114" s="457"/>
      <c r="G114" s="468"/>
      <c r="H114" s="469"/>
      <c r="I114" s="468"/>
      <c r="J114" s="470"/>
      <c r="K114" s="470"/>
      <c r="L114" s="457"/>
    </row>
    <row r="115" spans="1:12" ht="14.4">
      <c r="A115" s="465" t="s">
        <v>587</v>
      </c>
      <c r="B115" s="466" t="s">
        <v>588</v>
      </c>
      <c r="C115" s="467">
        <v>0</v>
      </c>
      <c r="D115" s="467">
        <v>0</v>
      </c>
      <c r="E115" s="464"/>
      <c r="F115" s="457"/>
      <c r="G115" s="468"/>
      <c r="H115" s="469"/>
      <c r="I115" s="468"/>
      <c r="J115" s="470"/>
      <c r="K115" s="470"/>
      <c r="L115" s="457"/>
    </row>
    <row r="116" spans="1:12" ht="14.4">
      <c r="A116" s="465" t="s">
        <v>589</v>
      </c>
      <c r="B116" s="466" t="s">
        <v>590</v>
      </c>
      <c r="C116" s="467">
        <v>0</v>
      </c>
      <c r="D116" s="467">
        <v>0</v>
      </c>
      <c r="E116" s="464"/>
      <c r="F116" s="457"/>
      <c r="G116" s="468"/>
      <c r="H116" s="469"/>
      <c r="I116" s="468"/>
      <c r="J116" s="470"/>
      <c r="K116" s="470"/>
      <c r="L116" s="457"/>
    </row>
    <row r="117" spans="1:12" ht="14.4">
      <c r="A117" s="465" t="s">
        <v>591</v>
      </c>
      <c r="B117" s="466" t="s">
        <v>592</v>
      </c>
      <c r="C117" s="467">
        <v>0</v>
      </c>
      <c r="D117" s="467">
        <v>0</v>
      </c>
      <c r="E117" s="464"/>
      <c r="F117" s="457"/>
      <c r="G117" s="468"/>
      <c r="H117" s="469"/>
      <c r="I117" s="468"/>
      <c r="J117" s="470"/>
      <c r="K117" s="470"/>
      <c r="L117" s="457"/>
    </row>
    <row r="118" spans="1:12" ht="15" thickBot="1">
      <c r="A118" s="506"/>
      <c r="B118" s="507" t="s">
        <v>593</v>
      </c>
      <c r="C118" s="508"/>
      <c r="D118" s="508"/>
      <c r="E118" s="509"/>
      <c r="F118" s="457"/>
      <c r="G118" s="499"/>
      <c r="H118" s="498"/>
      <c r="I118" s="499"/>
      <c r="J118" s="500"/>
      <c r="K118" s="500"/>
      <c r="L118" s="457"/>
    </row>
    <row r="119" spans="1:12" ht="14.4">
      <c r="A119" s="510"/>
      <c r="B119" s="510"/>
      <c r="C119" s="510"/>
      <c r="D119" s="510"/>
      <c r="E119" s="510"/>
      <c r="F119" s="457"/>
      <c r="G119" s="457"/>
      <c r="H119" s="457"/>
      <c r="I119" s="457"/>
      <c r="J119" s="457"/>
      <c r="K119" s="457"/>
      <c r="L119" s="457"/>
    </row>
    <row r="120" spans="1:12">
      <c r="B120" s="511" t="s">
        <v>830</v>
      </c>
      <c r="C120" s="597"/>
      <c r="D120" s="597"/>
      <c r="E120" s="597"/>
      <c r="F120" s="597"/>
      <c r="G120" s="597"/>
      <c r="H120" s="597"/>
      <c r="I120" s="597"/>
      <c r="J120" s="512"/>
      <c r="K120" s="512"/>
      <c r="L120" s="512"/>
    </row>
    <row r="121" spans="1:12">
      <c r="B121" s="511" t="s">
        <v>831</v>
      </c>
      <c r="C121" s="597"/>
      <c r="D121" s="597"/>
      <c r="E121" s="597"/>
      <c r="F121" s="597"/>
      <c r="G121" s="597"/>
      <c r="H121" s="597"/>
      <c r="I121" s="597"/>
      <c r="J121" s="512"/>
      <c r="K121" s="512"/>
      <c r="L121" s="512"/>
    </row>
    <row r="122" spans="1:12" ht="14.4">
      <c r="B122" s="513"/>
      <c r="C122" s="513"/>
      <c r="D122" s="513"/>
      <c r="E122" s="513"/>
      <c r="F122" s="514"/>
      <c r="G122" s="514"/>
      <c r="H122" s="514"/>
      <c r="I122" s="514"/>
      <c r="J122" s="514"/>
      <c r="K122" s="514"/>
      <c r="L122" s="514"/>
    </row>
    <row r="123" spans="1:12">
      <c r="B123" s="515"/>
      <c r="C123" s="597"/>
      <c r="D123" s="597"/>
      <c r="E123" s="597"/>
      <c r="F123" s="597"/>
      <c r="G123" s="597"/>
      <c r="H123" s="597"/>
      <c r="I123" s="597"/>
      <c r="J123" s="516"/>
      <c r="K123" s="516"/>
      <c r="L123" s="516"/>
    </row>
    <row r="125" spans="1:12" ht="14.4" thickBot="1"/>
    <row r="126" spans="1:12" ht="31.5" customHeight="1" thickBot="1">
      <c r="B126" s="598" t="s">
        <v>594</v>
      </c>
      <c r="C126" s="599"/>
      <c r="D126" s="599"/>
      <c r="E126" s="599"/>
      <c r="F126" s="599"/>
      <c r="G126" s="599"/>
      <c r="H126" s="599"/>
      <c r="I126" s="599"/>
      <c r="J126" s="599"/>
      <c r="K126" s="599"/>
      <c r="L126" s="599"/>
    </row>
  </sheetData>
  <mergeCells count="8">
    <mergeCell ref="C123:I123"/>
    <mergeCell ref="B126:L126"/>
    <mergeCell ref="B5:L5"/>
    <mergeCell ref="G12:K12"/>
    <mergeCell ref="C13:E13"/>
    <mergeCell ref="G13:K13"/>
    <mergeCell ref="C120:I120"/>
    <mergeCell ref="C121:I121"/>
  </mergeCells>
  <phoneticPr fontId="19" type="noConversion"/>
  <pageMargins left="0.70866141732283472" right="0.70866141732283472" top="0.74803149606299213" bottom="0.74803149606299213" header="0.31496062992125984" footer="0.31496062992125984"/>
  <pageSetup scale="39" orientation="portrait" verticalDpi="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Q88"/>
  <sheetViews>
    <sheetView tabSelected="1" topLeftCell="A7" zoomScale="85" zoomScaleNormal="85" workbookViewId="0">
      <selection activeCell="B20" sqref="B20"/>
    </sheetView>
  </sheetViews>
  <sheetFormatPr baseColWidth="10" defaultColWidth="11.44140625" defaultRowHeight="13.8"/>
  <cols>
    <col min="1" max="1" width="11.44140625" style="304"/>
    <col min="2" max="2" width="54" style="304" customWidth="1"/>
    <col min="3" max="3" width="28.5546875" style="304" customWidth="1"/>
    <col min="4" max="4" width="32.33203125" style="304" customWidth="1"/>
    <col min="5" max="5" width="30.44140625" style="304" customWidth="1"/>
    <col min="6" max="6" width="6.109375" style="311" customWidth="1"/>
    <col min="7" max="7" width="22.44140625" style="311" customWidth="1"/>
    <col min="8" max="8" width="17.109375" style="311" customWidth="1"/>
    <col min="9" max="9" width="17.33203125" style="311" customWidth="1"/>
    <col min="10" max="10" width="19.109375" style="311" customWidth="1"/>
    <col min="11" max="11" width="25.109375" style="311" customWidth="1"/>
    <col min="12" max="12" width="25.33203125" style="304" customWidth="1"/>
    <col min="13" max="14" width="19.109375" style="304" customWidth="1"/>
    <col min="15" max="16384" width="11.44140625" style="304"/>
  </cols>
  <sheetData>
    <row r="1" spans="1:17" ht="14.4">
      <c r="B1" s="442"/>
      <c r="C1" s="442"/>
    </row>
    <row r="5" spans="1:17" ht="17.399999999999999">
      <c r="B5" s="611" t="s">
        <v>597</v>
      </c>
      <c r="C5" s="611"/>
      <c r="D5" s="611"/>
      <c r="E5" s="611"/>
      <c r="F5" s="611"/>
      <c r="G5" s="611"/>
      <c r="H5" s="611"/>
      <c r="I5" s="611"/>
      <c r="J5" s="611"/>
      <c r="K5" s="611"/>
      <c r="L5" s="611"/>
      <c r="M5" s="611"/>
      <c r="N5" s="316"/>
      <c r="O5" s="316"/>
      <c r="P5" s="316"/>
      <c r="Q5" s="316"/>
    </row>
    <row r="6" spans="1:17" ht="14.4" thickBot="1"/>
    <row r="7" spans="1:17" ht="15.75" customHeight="1" thickBot="1">
      <c r="B7" s="305" t="s">
        <v>748</v>
      </c>
      <c r="C7" s="306"/>
      <c r="D7" s="306"/>
      <c r="E7" s="307"/>
      <c r="F7" s="308"/>
      <c r="G7" s="304"/>
      <c r="H7" s="304"/>
      <c r="I7" s="304"/>
      <c r="J7" s="304"/>
      <c r="K7" s="304"/>
      <c r="L7" s="612"/>
      <c r="M7" s="612"/>
    </row>
    <row r="8" spans="1:17" ht="15.75" customHeight="1">
      <c r="B8" s="310"/>
      <c r="C8" s="310"/>
      <c r="D8" s="310"/>
      <c r="E8" s="310"/>
      <c r="F8" s="308"/>
      <c r="L8" s="312"/>
      <c r="M8" s="312"/>
      <c r="N8" s="312"/>
    </row>
    <row r="9" spans="1:17" ht="15.75" customHeight="1" thickBot="1">
      <c r="B9" s="310"/>
      <c r="C9" s="313" t="s">
        <v>383</v>
      </c>
      <c r="D9" s="310"/>
      <c r="F9" s="308"/>
      <c r="G9" s="314"/>
      <c r="H9" s="314"/>
      <c r="I9" s="314"/>
      <c r="J9" s="314"/>
      <c r="K9" s="314"/>
      <c r="L9" s="314"/>
      <c r="M9" s="312"/>
      <c r="N9" s="312"/>
    </row>
    <row r="10" spans="1:17" ht="15.75" customHeight="1" thickBot="1">
      <c r="B10" s="310" t="s">
        <v>598</v>
      </c>
      <c r="C10" s="581" t="s">
        <v>832</v>
      </c>
      <c r="D10" s="310"/>
      <c r="F10" s="308"/>
      <c r="I10" s="315"/>
      <c r="J10" s="315"/>
      <c r="K10" s="315"/>
      <c r="L10" s="309"/>
      <c r="M10" s="309"/>
      <c r="N10" s="309"/>
    </row>
    <row r="11" spans="1:17" ht="15.75" customHeight="1">
      <c r="B11" s="310"/>
      <c r="C11" s="310"/>
      <c r="D11" s="310"/>
      <c r="E11" s="310"/>
      <c r="F11" s="308"/>
      <c r="G11" s="304"/>
      <c r="H11" s="304"/>
      <c r="I11" s="304"/>
      <c r="J11" s="304"/>
      <c r="K11" s="304"/>
    </row>
    <row r="12" spans="1:17" ht="15.75" customHeight="1" thickBot="1">
      <c r="B12" s="310"/>
      <c r="C12" s="310"/>
      <c r="D12" s="310"/>
      <c r="E12" s="310"/>
      <c r="F12" s="308"/>
      <c r="G12" s="317"/>
      <c r="H12" s="315" t="s">
        <v>385</v>
      </c>
    </row>
    <row r="13" spans="1:17" ht="22.5" customHeight="1" thickBot="1">
      <c r="B13" s="318"/>
      <c r="C13" s="613" t="s">
        <v>387</v>
      </c>
      <c r="D13" s="614"/>
      <c r="E13" s="615"/>
      <c r="F13" s="320"/>
      <c r="G13" s="616" t="s">
        <v>599</v>
      </c>
      <c r="H13" s="617"/>
      <c r="I13" s="617"/>
      <c r="J13" s="617"/>
      <c r="K13" s="618"/>
    </row>
    <row r="14" spans="1:17" ht="29.25" customHeight="1" thickBot="1">
      <c r="B14" s="318"/>
      <c r="C14" s="524" t="s">
        <v>389</v>
      </c>
      <c r="D14" s="525" t="s">
        <v>208</v>
      </c>
      <c r="E14" s="525" t="s">
        <v>209</v>
      </c>
      <c r="F14" s="320"/>
      <c r="G14" s="526" t="s">
        <v>600</v>
      </c>
      <c r="H14" s="526" t="s">
        <v>601</v>
      </c>
      <c r="I14" s="526" t="s">
        <v>602</v>
      </c>
      <c r="J14" s="526" t="s">
        <v>603</v>
      </c>
      <c r="K14" s="526" t="s">
        <v>596</v>
      </c>
      <c r="L14" s="526" t="s">
        <v>604</v>
      </c>
      <c r="M14" s="526" t="s">
        <v>605</v>
      </c>
      <c r="N14" s="526" t="s">
        <v>606</v>
      </c>
    </row>
    <row r="15" spans="1:17" ht="14.4" thickBot="1">
      <c r="A15" s="527" t="s">
        <v>607</v>
      </c>
      <c r="B15" s="528" t="s">
        <v>608</v>
      </c>
      <c r="C15" s="529">
        <f>C16+C50+C60+C65+C69+C73</f>
        <v>393007475</v>
      </c>
      <c r="D15" s="530">
        <f>D16+D50+D60+D65+D69+D73</f>
        <v>131667074</v>
      </c>
      <c r="E15" s="530">
        <f>E16+E50+E60+E65+E69+E73</f>
        <v>261340401</v>
      </c>
      <c r="F15" s="321"/>
      <c r="G15" s="529">
        <f>G16+G50+G58+G60+G65+G73</f>
        <v>14718119</v>
      </c>
      <c r="H15" s="529">
        <f>H16+H50+H58+H60+H65+H73</f>
        <v>80887503</v>
      </c>
      <c r="I15" s="529">
        <f>I16+I50+I58+I60+I65+I73</f>
        <v>28195344</v>
      </c>
      <c r="J15" s="529">
        <f>J16+J50+J58+J60+J65+J73</f>
        <v>7866108</v>
      </c>
      <c r="K15" s="529">
        <f>K16+K50+K58+K60+K65+K73</f>
        <v>261340401</v>
      </c>
      <c r="L15" s="529"/>
      <c r="M15" s="530"/>
      <c r="N15" s="530"/>
    </row>
    <row r="16" spans="1:17">
      <c r="A16" s="531" t="s">
        <v>609</v>
      </c>
      <c r="B16" s="531" t="s">
        <v>610</v>
      </c>
      <c r="C16" s="532">
        <f>SUM(C17:C49)</f>
        <v>343343814</v>
      </c>
      <c r="D16" s="532">
        <f>SUM(D17:D49)</f>
        <v>131667074</v>
      </c>
      <c r="E16" s="532">
        <f>SUM(E17:E49)</f>
        <v>211676740</v>
      </c>
      <c r="F16" s="322"/>
      <c r="G16" s="533">
        <f>SUM(G34:G49)</f>
        <v>14718119</v>
      </c>
      <c r="H16" s="533">
        <f>SUM(H34:H49)</f>
        <v>80887503</v>
      </c>
      <c r="I16" s="533">
        <f>SUM(I34:I49)</f>
        <v>28195344</v>
      </c>
      <c r="J16" s="533">
        <f>SUM(J34:J49)</f>
        <v>7866108</v>
      </c>
      <c r="K16" s="533">
        <f>SUM(K34:K49)</f>
        <v>211676740</v>
      </c>
      <c r="L16" s="533"/>
      <c r="M16" s="532"/>
      <c r="N16" s="532"/>
    </row>
    <row r="17" spans="1:14" ht="26.4">
      <c r="A17" s="323" t="s">
        <v>611</v>
      </c>
      <c r="B17" s="323" t="s">
        <v>612</v>
      </c>
      <c r="C17" s="325"/>
      <c r="D17" s="325"/>
      <c r="E17" s="325"/>
      <c r="F17" s="322"/>
      <c r="G17" s="326"/>
      <c r="H17" s="327"/>
      <c r="I17" s="326"/>
      <c r="J17" s="328"/>
      <c r="K17" s="328"/>
      <c r="L17" s="328"/>
      <c r="M17" s="328"/>
      <c r="N17" s="328"/>
    </row>
    <row r="18" spans="1:14" s="261" customFormat="1" ht="14.4">
      <c r="A18" s="329" t="s">
        <v>613</v>
      </c>
      <c r="B18" s="330" t="s">
        <v>614</v>
      </c>
      <c r="C18" s="325"/>
      <c r="D18" s="325"/>
      <c r="E18" s="325"/>
      <c r="F18" s="457"/>
      <c r="G18" s="534"/>
      <c r="H18" s="535"/>
      <c r="I18" s="534"/>
      <c r="J18" s="536"/>
      <c r="K18" s="536"/>
      <c r="L18" s="331"/>
      <c r="M18" s="457"/>
      <c r="N18" s="537"/>
    </row>
    <row r="19" spans="1:14" ht="26.4">
      <c r="A19" s="323" t="s">
        <v>615</v>
      </c>
      <c r="B19" s="323" t="s">
        <v>616</v>
      </c>
      <c r="C19" s="324"/>
      <c r="D19" s="325"/>
      <c r="E19" s="325"/>
      <c r="F19" s="322"/>
      <c r="G19" s="326"/>
      <c r="H19" s="327"/>
      <c r="I19" s="326"/>
      <c r="J19" s="328"/>
      <c r="K19" s="328"/>
      <c r="L19" s="328"/>
      <c r="M19" s="328"/>
      <c r="N19" s="328"/>
    </row>
    <row r="20" spans="1:14" ht="26.4">
      <c r="A20" s="323" t="s">
        <v>617</v>
      </c>
      <c r="B20" s="323" t="s">
        <v>618</v>
      </c>
      <c r="C20" s="333"/>
      <c r="D20" s="333"/>
      <c r="E20" s="333"/>
      <c r="F20" s="322"/>
      <c r="G20" s="326"/>
      <c r="H20" s="327"/>
      <c r="I20" s="326"/>
      <c r="J20" s="328"/>
      <c r="K20" s="328"/>
      <c r="L20" s="328"/>
      <c r="M20" s="328"/>
      <c r="N20" s="328"/>
    </row>
    <row r="21" spans="1:14" ht="26.4">
      <c r="A21" s="323" t="s">
        <v>619</v>
      </c>
      <c r="B21" s="323" t="s">
        <v>620</v>
      </c>
      <c r="C21" s="333"/>
      <c r="D21" s="333"/>
      <c r="E21" s="333"/>
      <c r="F21" s="322"/>
      <c r="G21" s="326"/>
      <c r="H21" s="327"/>
      <c r="I21" s="326"/>
      <c r="J21" s="328"/>
      <c r="K21" s="328"/>
      <c r="L21" s="328"/>
      <c r="M21" s="328"/>
      <c r="N21" s="328"/>
    </row>
    <row r="22" spans="1:14" ht="26.4">
      <c r="A22" s="323" t="s">
        <v>621</v>
      </c>
      <c r="B22" s="323" t="s">
        <v>622</v>
      </c>
      <c r="C22" s="333"/>
      <c r="D22" s="333"/>
      <c r="E22" s="333"/>
      <c r="F22" s="322"/>
      <c r="G22" s="326"/>
      <c r="H22" s="327"/>
      <c r="I22" s="326"/>
      <c r="J22" s="328"/>
      <c r="K22" s="328"/>
      <c r="L22" s="328"/>
      <c r="M22" s="328"/>
      <c r="N22" s="328"/>
    </row>
    <row r="23" spans="1:14">
      <c r="A23" s="323" t="s">
        <v>623</v>
      </c>
      <c r="B23" s="323" t="s">
        <v>624</v>
      </c>
      <c r="C23" s="333"/>
      <c r="D23" s="333"/>
      <c r="E23" s="333"/>
      <c r="F23" s="322"/>
      <c r="G23" s="334"/>
      <c r="H23" s="335"/>
      <c r="I23" s="334"/>
      <c r="J23" s="336"/>
      <c r="K23" s="336"/>
      <c r="L23" s="336"/>
      <c r="M23" s="336"/>
      <c r="N23" s="336"/>
    </row>
    <row r="24" spans="1:14" ht="26.4">
      <c r="A24" s="323" t="s">
        <v>625</v>
      </c>
      <c r="B24" s="323" t="s">
        <v>626</v>
      </c>
      <c r="C24" s="333"/>
      <c r="D24" s="333"/>
      <c r="E24" s="333"/>
      <c r="F24" s="322"/>
      <c r="G24" s="326"/>
      <c r="H24" s="327"/>
      <c r="I24" s="326"/>
      <c r="J24" s="328"/>
      <c r="K24" s="328"/>
      <c r="L24" s="328"/>
      <c r="M24" s="328"/>
      <c r="N24" s="328"/>
    </row>
    <row r="25" spans="1:14" ht="26.4">
      <c r="A25" s="323" t="s">
        <v>627</v>
      </c>
      <c r="B25" s="323" t="s">
        <v>628</v>
      </c>
      <c r="C25" s="333"/>
      <c r="D25" s="333"/>
      <c r="E25" s="333"/>
      <c r="F25" s="322"/>
      <c r="G25" s="326"/>
      <c r="H25" s="327"/>
      <c r="I25" s="326"/>
      <c r="J25" s="328"/>
      <c r="K25" s="328"/>
      <c r="L25" s="328"/>
      <c r="M25" s="328"/>
      <c r="N25" s="328"/>
    </row>
    <row r="26" spans="1:14" ht="26.4">
      <c r="A26" s="323" t="s">
        <v>629</v>
      </c>
      <c r="B26" s="323" t="s">
        <v>630</v>
      </c>
      <c r="C26" s="333"/>
      <c r="D26" s="333"/>
      <c r="E26" s="333"/>
      <c r="F26" s="322"/>
      <c r="G26" s="326"/>
      <c r="H26" s="327"/>
      <c r="I26" s="326"/>
      <c r="J26" s="328"/>
      <c r="K26" s="328"/>
      <c r="L26" s="328"/>
      <c r="M26" s="328"/>
      <c r="N26" s="328"/>
    </row>
    <row r="27" spans="1:14" ht="26.4">
      <c r="A27" s="323" t="s">
        <v>631</v>
      </c>
      <c r="B27" s="323" t="s">
        <v>632</v>
      </c>
      <c r="C27" s="333"/>
      <c r="D27" s="333"/>
      <c r="E27" s="333"/>
      <c r="F27" s="322"/>
      <c r="G27" s="326"/>
      <c r="H27" s="327"/>
      <c r="I27" s="326"/>
      <c r="J27" s="328"/>
      <c r="K27" s="328"/>
      <c r="L27" s="328"/>
      <c r="M27" s="328"/>
      <c r="N27" s="328"/>
    </row>
    <row r="28" spans="1:14">
      <c r="A28" s="323" t="s">
        <v>633</v>
      </c>
      <c r="B28" s="323" t="s">
        <v>634</v>
      </c>
      <c r="C28" s="333"/>
      <c r="D28" s="333"/>
      <c r="E28" s="333"/>
      <c r="F28" s="322"/>
      <c r="G28" s="334"/>
      <c r="H28" s="335"/>
      <c r="I28" s="334"/>
      <c r="J28" s="336"/>
      <c r="K28" s="336"/>
      <c r="L28" s="336"/>
      <c r="M28" s="336"/>
      <c r="N28" s="336"/>
    </row>
    <row r="29" spans="1:14" ht="26.4">
      <c r="A29" s="323" t="s">
        <v>635</v>
      </c>
      <c r="B29" s="323" t="s">
        <v>636</v>
      </c>
      <c r="C29" s="333"/>
      <c r="D29" s="333"/>
      <c r="E29" s="333"/>
      <c r="F29" s="322"/>
      <c r="G29" s="326"/>
      <c r="H29" s="327"/>
      <c r="I29" s="326"/>
      <c r="J29" s="328"/>
      <c r="K29" s="328"/>
      <c r="L29" s="328"/>
      <c r="M29" s="328"/>
      <c r="N29" s="328"/>
    </row>
    <row r="30" spans="1:14" ht="26.4">
      <c r="A30" s="323" t="s">
        <v>637</v>
      </c>
      <c r="B30" s="323" t="s">
        <v>638</v>
      </c>
      <c r="C30" s="333"/>
      <c r="D30" s="333"/>
      <c r="E30" s="333"/>
      <c r="F30" s="322"/>
      <c r="G30" s="326"/>
      <c r="H30" s="327"/>
      <c r="I30" s="326"/>
      <c r="J30" s="328"/>
      <c r="K30" s="328"/>
      <c r="L30" s="328"/>
      <c r="M30" s="328"/>
      <c r="N30" s="328"/>
    </row>
    <row r="31" spans="1:14" ht="26.4">
      <c r="A31" s="323" t="s">
        <v>639</v>
      </c>
      <c r="B31" s="323" t="s">
        <v>640</v>
      </c>
      <c r="C31" s="333"/>
      <c r="D31" s="333"/>
      <c r="E31" s="333"/>
      <c r="F31" s="322"/>
      <c r="G31" s="326"/>
      <c r="H31" s="327"/>
      <c r="I31" s="326"/>
      <c r="J31" s="328"/>
      <c r="K31" s="328"/>
      <c r="L31" s="328"/>
      <c r="M31" s="328"/>
      <c r="N31" s="328"/>
    </row>
    <row r="32" spans="1:14" s="261" customFormat="1" ht="14.4">
      <c r="A32" s="329" t="s">
        <v>641</v>
      </c>
      <c r="B32" s="330" t="s">
        <v>642</v>
      </c>
      <c r="C32" s="325"/>
      <c r="D32" s="325"/>
      <c r="E32" s="325"/>
      <c r="F32" s="457"/>
      <c r="G32" s="534"/>
      <c r="H32" s="535"/>
      <c r="I32" s="534"/>
      <c r="J32" s="536"/>
      <c r="K32" s="536"/>
      <c r="L32" s="331"/>
      <c r="M32" s="457"/>
      <c r="N32" s="537"/>
    </row>
    <row r="33" spans="1:14" s="261" customFormat="1" ht="26.4">
      <c r="A33" s="329" t="s">
        <v>643</v>
      </c>
      <c r="B33" s="330" t="s">
        <v>644</v>
      </c>
      <c r="C33" s="325"/>
      <c r="D33" s="325"/>
      <c r="E33" s="325"/>
      <c r="F33" s="457"/>
      <c r="G33" s="326"/>
      <c r="H33" s="327"/>
      <c r="I33" s="326"/>
      <c r="J33" s="328"/>
      <c r="K33" s="328"/>
      <c r="L33" s="328"/>
      <c r="M33" s="328"/>
      <c r="N33" s="328"/>
    </row>
    <row r="34" spans="1:14" ht="26.4">
      <c r="A34" s="323" t="s">
        <v>645</v>
      </c>
      <c r="B34" s="538" t="s">
        <v>646</v>
      </c>
      <c r="C34" s="333">
        <f>D34+E34</f>
        <v>89009360</v>
      </c>
      <c r="D34" s="333">
        <v>39992066</v>
      </c>
      <c r="E34" s="582">
        <v>49017294</v>
      </c>
      <c r="F34" s="322"/>
      <c r="G34" s="540">
        <v>7863981</v>
      </c>
      <c r="H34" s="539">
        <v>3861797</v>
      </c>
      <c r="I34" s="539">
        <v>24834106</v>
      </c>
      <c r="J34" s="539">
        <v>3432182</v>
      </c>
      <c r="K34" s="539">
        <v>49017294</v>
      </c>
      <c r="L34" s="336"/>
      <c r="M34" s="336"/>
      <c r="N34" s="336"/>
    </row>
    <row r="35" spans="1:14" ht="26.4">
      <c r="A35" s="323" t="s">
        <v>647</v>
      </c>
      <c r="B35" s="538" t="s">
        <v>648</v>
      </c>
      <c r="C35" s="333">
        <f>D35+E35</f>
        <v>142328423</v>
      </c>
      <c r="D35" s="333">
        <v>1088159</v>
      </c>
      <c r="E35" s="582">
        <v>141240264</v>
      </c>
      <c r="F35" s="322"/>
      <c r="G35" s="540">
        <v>346150</v>
      </c>
      <c r="H35" s="539">
        <v>81500</v>
      </c>
      <c r="I35" s="539">
        <v>401338</v>
      </c>
      <c r="J35" s="539">
        <v>259171</v>
      </c>
      <c r="K35" s="539">
        <v>141240264</v>
      </c>
      <c r="L35" s="336"/>
      <c r="M35" s="336"/>
      <c r="N35" s="336"/>
    </row>
    <row r="36" spans="1:14" ht="26.4">
      <c r="A36" s="323" t="s">
        <v>649</v>
      </c>
      <c r="B36" s="323" t="s">
        <v>650</v>
      </c>
      <c r="C36" s="333"/>
      <c r="D36" s="333"/>
      <c r="E36" s="334"/>
      <c r="F36" s="322"/>
      <c r="G36" s="334"/>
      <c r="H36" s="335"/>
      <c r="I36" s="334"/>
      <c r="J36" s="336"/>
      <c r="K36" s="336"/>
      <c r="L36" s="336"/>
      <c r="M36" s="336"/>
      <c r="N36" s="336"/>
    </row>
    <row r="37" spans="1:14" ht="26.4">
      <c r="A37" s="323" t="s">
        <v>651</v>
      </c>
      <c r="B37" s="323" t="s">
        <v>652</v>
      </c>
      <c r="C37" s="333"/>
      <c r="D37" s="333"/>
      <c r="E37" s="334"/>
      <c r="F37" s="322"/>
      <c r="G37" s="334"/>
      <c r="H37" s="335"/>
      <c r="I37" s="334"/>
      <c r="J37" s="336"/>
      <c r="K37" s="336"/>
      <c r="L37" s="336"/>
      <c r="M37" s="336"/>
      <c r="N37" s="336"/>
    </row>
    <row r="38" spans="1:14" ht="26.4">
      <c r="A38" s="323" t="s">
        <v>653</v>
      </c>
      <c r="B38" s="323" t="s">
        <v>654</v>
      </c>
      <c r="C38" s="333"/>
      <c r="D38" s="333"/>
      <c r="E38" s="334"/>
      <c r="F38" s="322"/>
      <c r="G38" s="334"/>
      <c r="H38" s="335"/>
      <c r="I38" s="334"/>
      <c r="J38" s="336"/>
      <c r="K38" s="336"/>
      <c r="L38" s="336"/>
      <c r="M38" s="336"/>
      <c r="N38" s="336"/>
    </row>
    <row r="39" spans="1:14" ht="26.4">
      <c r="A39" s="323" t="s">
        <v>655</v>
      </c>
      <c r="B39" s="323" t="s">
        <v>656</v>
      </c>
      <c r="C39" s="333"/>
      <c r="D39" s="333"/>
      <c r="E39" s="334"/>
      <c r="F39" s="322"/>
      <c r="G39" s="334"/>
      <c r="H39" s="335"/>
      <c r="I39" s="334"/>
      <c r="J39" s="336"/>
      <c r="K39" s="336"/>
      <c r="L39" s="336"/>
      <c r="M39" s="336"/>
      <c r="N39" s="336"/>
    </row>
    <row r="40" spans="1:14" ht="26.4">
      <c r="A40" s="323" t="s">
        <v>657</v>
      </c>
      <c r="B40" s="538" t="s">
        <v>658</v>
      </c>
      <c r="C40" s="333">
        <f>D40+E40</f>
        <v>85899984</v>
      </c>
      <c r="D40" s="333">
        <v>82858789</v>
      </c>
      <c r="E40" s="582">
        <v>3041195</v>
      </c>
      <c r="F40" s="322"/>
      <c r="G40" s="539">
        <v>3590128</v>
      </c>
      <c r="H40" s="539">
        <v>75100906</v>
      </c>
      <c r="I40" s="539">
        <v>2439800</v>
      </c>
      <c r="J40" s="539">
        <v>1727955</v>
      </c>
      <c r="K40" s="539">
        <v>3041195</v>
      </c>
      <c r="L40" s="522"/>
      <c r="M40" s="336"/>
      <c r="N40" s="336"/>
    </row>
    <row r="41" spans="1:14" ht="26.4">
      <c r="A41" s="323" t="s">
        <v>659</v>
      </c>
      <c r="B41" s="538" t="s">
        <v>660</v>
      </c>
      <c r="C41" s="333">
        <f>SUM(D41:E41)</f>
        <v>2956100</v>
      </c>
      <c r="D41" s="333">
        <v>0</v>
      </c>
      <c r="E41" s="582">
        <v>2956100</v>
      </c>
      <c r="F41" s="322"/>
      <c r="G41" s="540"/>
      <c r="H41" s="539"/>
      <c r="I41" s="539"/>
      <c r="J41" s="539">
        <v>0</v>
      </c>
      <c r="K41" s="539">
        <v>2956100</v>
      </c>
      <c r="L41" s="522"/>
      <c r="M41" s="336"/>
      <c r="N41" s="336"/>
    </row>
    <row r="42" spans="1:14">
      <c r="A42" s="323" t="s">
        <v>661</v>
      </c>
      <c r="B42" s="323" t="s">
        <v>662</v>
      </c>
      <c r="C42" s="333"/>
      <c r="D42" s="333"/>
      <c r="E42" s="334"/>
      <c r="F42" s="322"/>
      <c r="G42" s="334"/>
      <c r="H42" s="335"/>
      <c r="I42" s="334"/>
      <c r="J42" s="336"/>
      <c r="K42" s="336"/>
      <c r="L42" s="336"/>
      <c r="M42" s="336"/>
      <c r="N42" s="336"/>
    </row>
    <row r="43" spans="1:14" ht="26.4">
      <c r="A43" s="323" t="s">
        <v>663</v>
      </c>
      <c r="B43" s="538" t="s">
        <v>664</v>
      </c>
      <c r="C43" s="333">
        <f>D43+E43</f>
        <v>23149947</v>
      </c>
      <c r="D43" s="333">
        <v>7728060</v>
      </c>
      <c r="E43" s="582">
        <v>15421887</v>
      </c>
      <c r="F43" s="322"/>
      <c r="G43" s="540">
        <v>2917860</v>
      </c>
      <c r="H43" s="539">
        <v>1843300</v>
      </c>
      <c r="I43" s="539">
        <v>520100</v>
      </c>
      <c r="J43" s="539">
        <v>2446800</v>
      </c>
      <c r="K43" s="539">
        <v>15421887</v>
      </c>
      <c r="L43" s="336"/>
      <c r="M43" s="336"/>
      <c r="N43" s="336"/>
    </row>
    <row r="44" spans="1:14" ht="26.4">
      <c r="A44" s="323" t="s">
        <v>665</v>
      </c>
      <c r="B44" s="323" t="s">
        <v>666</v>
      </c>
      <c r="C44" s="333"/>
      <c r="D44" s="333"/>
      <c r="E44" s="334"/>
      <c r="F44" s="322"/>
      <c r="G44" s="334"/>
      <c r="H44" s="335"/>
      <c r="I44" s="334"/>
      <c r="J44" s="336"/>
      <c r="K44" s="336"/>
      <c r="L44" s="336"/>
      <c r="M44" s="336"/>
      <c r="N44" s="336"/>
    </row>
    <row r="45" spans="1:14" ht="26.4">
      <c r="A45" s="323" t="s">
        <v>667</v>
      </c>
      <c r="B45" s="323" t="s">
        <v>668</v>
      </c>
      <c r="C45" s="332"/>
      <c r="D45" s="333"/>
      <c r="E45" s="334"/>
      <c r="F45" s="322"/>
      <c r="G45" s="334"/>
      <c r="H45" s="335"/>
      <c r="I45" s="334"/>
      <c r="J45" s="336"/>
      <c r="K45" s="336"/>
      <c r="L45" s="336"/>
      <c r="M45" s="336"/>
      <c r="N45" s="336"/>
    </row>
    <row r="46" spans="1:14" s="261" customFormat="1" ht="26.4">
      <c r="A46" s="329" t="s">
        <v>669</v>
      </c>
      <c r="B46" s="330" t="s">
        <v>670</v>
      </c>
      <c r="C46" s="325"/>
      <c r="D46" s="325"/>
      <c r="E46" s="534"/>
      <c r="F46" s="457"/>
      <c r="G46" s="534"/>
      <c r="H46" s="535"/>
      <c r="I46" s="534"/>
      <c r="J46" s="536"/>
      <c r="K46" s="536"/>
      <c r="L46" s="331"/>
      <c r="M46" s="336"/>
      <c r="N46" s="336"/>
    </row>
    <row r="47" spans="1:14" ht="26.4">
      <c r="A47" s="323" t="s">
        <v>671</v>
      </c>
      <c r="B47" s="323" t="s">
        <v>672</v>
      </c>
      <c r="C47" s="332"/>
      <c r="D47" s="333"/>
      <c r="E47" s="334"/>
      <c r="F47" s="322"/>
      <c r="G47" s="334"/>
      <c r="H47" s="335"/>
      <c r="I47" s="334"/>
      <c r="J47" s="336"/>
      <c r="K47" s="336"/>
      <c r="L47" s="336"/>
      <c r="M47" s="336"/>
      <c r="N47" s="336"/>
    </row>
    <row r="48" spans="1:14">
      <c r="A48" s="323" t="s">
        <v>673</v>
      </c>
      <c r="B48" s="323" t="s">
        <v>674</v>
      </c>
      <c r="C48" s="332"/>
      <c r="D48" s="333"/>
      <c r="E48" s="334"/>
      <c r="F48" s="322"/>
      <c r="G48" s="334"/>
      <c r="H48" s="335"/>
      <c r="I48" s="334"/>
      <c r="J48" s="336"/>
      <c r="K48" s="336"/>
      <c r="L48" s="336"/>
      <c r="M48" s="336"/>
      <c r="N48" s="336"/>
    </row>
    <row r="49" spans="1:14">
      <c r="A49" s="323" t="s">
        <v>675</v>
      </c>
      <c r="B49" s="323" t="s">
        <v>676</v>
      </c>
      <c r="C49" s="332"/>
      <c r="D49" s="333"/>
      <c r="E49" s="334"/>
      <c r="F49" s="322"/>
      <c r="G49" s="334"/>
      <c r="H49" s="335"/>
      <c r="I49" s="334"/>
      <c r="J49" s="336"/>
      <c r="K49" s="336"/>
      <c r="L49" s="336"/>
      <c r="M49" s="336"/>
      <c r="N49" s="336"/>
    </row>
    <row r="50" spans="1:14">
      <c r="A50" s="531" t="s">
        <v>677</v>
      </c>
      <c r="B50" s="531" t="s">
        <v>678</v>
      </c>
      <c r="C50" s="533">
        <f>SUM(C51:C57)</f>
        <v>0</v>
      </c>
      <c r="D50" s="532">
        <v>0</v>
      </c>
      <c r="E50" s="532"/>
      <c r="F50" s="322"/>
      <c r="G50" s="532"/>
      <c r="H50" s="532"/>
      <c r="I50" s="532"/>
      <c r="J50" s="532"/>
      <c r="K50" s="532"/>
      <c r="L50" s="532"/>
      <c r="M50" s="532"/>
      <c r="N50" s="532"/>
    </row>
    <row r="51" spans="1:14" s="261" customFormat="1" ht="14.4">
      <c r="A51" s="329" t="s">
        <v>679</v>
      </c>
      <c r="B51" s="330" t="s">
        <v>517</v>
      </c>
      <c r="C51" s="325"/>
      <c r="D51" s="325"/>
      <c r="E51" s="534"/>
      <c r="F51" s="457"/>
      <c r="G51" s="534"/>
      <c r="H51" s="535"/>
      <c r="I51" s="534"/>
      <c r="J51" s="536"/>
      <c r="K51" s="536"/>
      <c r="L51" s="331"/>
      <c r="M51" s="336"/>
      <c r="N51" s="336"/>
    </row>
    <row r="52" spans="1:14" s="261" customFormat="1" ht="14.4">
      <c r="A52" s="329" t="s">
        <v>680</v>
      </c>
      <c r="B52" s="330" t="s">
        <v>681</v>
      </c>
      <c r="C52" s="325"/>
      <c r="D52" s="325"/>
      <c r="E52" s="534"/>
      <c r="F52" s="457"/>
      <c r="G52" s="534"/>
      <c r="H52" s="535"/>
      <c r="I52" s="534"/>
      <c r="J52" s="536"/>
      <c r="K52" s="536"/>
      <c r="L52" s="331"/>
      <c r="M52" s="336"/>
      <c r="N52" s="336"/>
    </row>
    <row r="53" spans="1:14" s="261" customFormat="1" ht="14.4">
      <c r="A53" s="329" t="s">
        <v>682</v>
      </c>
      <c r="B53" s="330" t="s">
        <v>683</v>
      </c>
      <c r="C53" s="325"/>
      <c r="D53" s="325"/>
      <c r="E53" s="534"/>
      <c r="F53" s="457"/>
      <c r="G53" s="534"/>
      <c r="H53" s="535"/>
      <c r="I53" s="534"/>
      <c r="J53" s="536"/>
      <c r="K53" s="536"/>
      <c r="L53" s="331"/>
      <c r="M53" s="336"/>
      <c r="N53" s="336"/>
    </row>
    <row r="54" spans="1:14">
      <c r="A54" s="323" t="s">
        <v>684</v>
      </c>
      <c r="B54" s="323" t="s">
        <v>685</v>
      </c>
      <c r="C54" s="332"/>
      <c r="D54" s="333"/>
      <c r="E54" s="334"/>
      <c r="F54" s="322"/>
      <c r="G54" s="334"/>
      <c r="H54" s="335"/>
      <c r="I54" s="334"/>
      <c r="J54" s="336"/>
      <c r="K54" s="336"/>
      <c r="L54" s="336"/>
      <c r="M54" s="336"/>
      <c r="N54" s="336"/>
    </row>
    <row r="55" spans="1:14" s="261" customFormat="1" ht="14.4">
      <c r="A55" s="329" t="s">
        <v>686</v>
      </c>
      <c r="B55" s="330" t="s">
        <v>687</v>
      </c>
      <c r="C55" s="325"/>
      <c r="D55" s="325"/>
      <c r="E55" s="534"/>
      <c r="F55" s="457"/>
      <c r="G55" s="534"/>
      <c r="H55" s="535"/>
      <c r="I55" s="534"/>
      <c r="J55" s="536"/>
      <c r="K55" s="536"/>
      <c r="L55" s="331"/>
      <c r="M55" s="336"/>
      <c r="N55" s="336"/>
    </row>
    <row r="56" spans="1:14" s="261" customFormat="1" ht="14.4">
      <c r="A56" s="329" t="s">
        <v>688</v>
      </c>
      <c r="B56" s="330" t="s">
        <v>689</v>
      </c>
      <c r="C56" s="325"/>
      <c r="D56" s="325"/>
      <c r="E56" s="534"/>
      <c r="F56" s="457"/>
      <c r="G56" s="534"/>
      <c r="H56" s="535"/>
      <c r="I56" s="534"/>
      <c r="J56" s="536"/>
      <c r="K56" s="536"/>
      <c r="L56" s="331"/>
      <c r="M56" s="336"/>
      <c r="N56" s="336"/>
    </row>
    <row r="57" spans="1:14" s="261" customFormat="1" ht="14.4">
      <c r="A57" s="329" t="s">
        <v>690</v>
      </c>
      <c r="B57" s="330" t="s">
        <v>521</v>
      </c>
      <c r="C57" s="325"/>
      <c r="D57" s="325"/>
      <c r="E57" s="534"/>
      <c r="F57" s="457"/>
      <c r="G57" s="534"/>
      <c r="H57" s="535"/>
      <c r="I57" s="534"/>
      <c r="J57" s="536"/>
      <c r="K57" s="536"/>
      <c r="L57" s="331"/>
      <c r="M57" s="336"/>
      <c r="N57" s="336"/>
    </row>
    <row r="58" spans="1:14">
      <c r="A58" s="531" t="s">
        <v>691</v>
      </c>
      <c r="B58" s="531" t="s">
        <v>692</v>
      </c>
      <c r="C58" s="533"/>
      <c r="D58" s="532"/>
      <c r="E58" s="532"/>
      <c r="F58" s="322"/>
      <c r="G58" s="533">
        <f>G59</f>
        <v>0</v>
      </c>
      <c r="H58" s="533">
        <f>H59</f>
        <v>0</v>
      </c>
      <c r="I58" s="533">
        <f>I59</f>
        <v>0</v>
      </c>
      <c r="J58" s="533">
        <f>J59</f>
        <v>0</v>
      </c>
      <c r="K58" s="533">
        <f>K59</f>
        <v>0</v>
      </c>
      <c r="L58" s="533"/>
      <c r="M58" s="532"/>
      <c r="N58" s="532"/>
    </row>
    <row r="59" spans="1:14">
      <c r="A59" s="323" t="s">
        <v>693</v>
      </c>
      <c r="B59" s="323" t="s">
        <v>694</v>
      </c>
      <c r="C59" s="324"/>
      <c r="D59" s="325"/>
      <c r="E59" s="337"/>
      <c r="F59" s="322"/>
      <c r="G59" s="337"/>
      <c r="H59" s="338"/>
      <c r="I59" s="337"/>
      <c r="J59" s="339"/>
      <c r="K59" s="339"/>
      <c r="L59" s="339"/>
      <c r="M59" s="339"/>
      <c r="N59" s="339"/>
    </row>
    <row r="60" spans="1:14">
      <c r="A60" s="531" t="s">
        <v>695</v>
      </c>
      <c r="B60" s="531" t="s">
        <v>696</v>
      </c>
      <c r="C60" s="533">
        <f>SUM(C61:C64)</f>
        <v>24731935</v>
      </c>
      <c r="D60" s="532">
        <v>0</v>
      </c>
      <c r="E60" s="532">
        <f>SUM(E61:E64)</f>
        <v>24731935</v>
      </c>
      <c r="F60" s="322"/>
      <c r="G60" s="533">
        <f>SUM(G61:G64)</f>
        <v>0</v>
      </c>
      <c r="H60" s="533">
        <f>SUM(H61:H64)</f>
        <v>0</v>
      </c>
      <c r="I60" s="533">
        <f>SUM(I61:I64)</f>
        <v>0</v>
      </c>
      <c r="J60" s="533">
        <f>SUM(J61:J64)</f>
        <v>0</v>
      </c>
      <c r="K60" s="533">
        <f>SUM(K61:K64)</f>
        <v>24731935</v>
      </c>
      <c r="L60" s="541"/>
      <c r="M60" s="532"/>
      <c r="N60" s="532"/>
    </row>
    <row r="61" spans="1:14">
      <c r="A61" s="323" t="s">
        <v>697</v>
      </c>
      <c r="B61" s="538" t="s">
        <v>497</v>
      </c>
      <c r="C61" s="332">
        <f>E61</f>
        <v>1200000</v>
      </c>
      <c r="D61" s="333"/>
      <c r="E61" s="583">
        <v>1200000</v>
      </c>
      <c r="F61" s="322"/>
      <c r="G61" s="334"/>
      <c r="H61" s="335"/>
      <c r="I61" s="334"/>
      <c r="J61" s="336"/>
      <c r="K61" s="542">
        <v>1200000</v>
      </c>
      <c r="L61" s="543"/>
      <c r="M61" s="336"/>
      <c r="N61" s="336"/>
    </row>
    <row r="62" spans="1:14">
      <c r="A62" s="323" t="s">
        <v>698</v>
      </c>
      <c r="B62" s="323" t="s">
        <v>699</v>
      </c>
      <c r="C62" s="332"/>
      <c r="D62" s="333"/>
      <c r="E62" s="334"/>
      <c r="F62" s="322"/>
      <c r="G62" s="334"/>
      <c r="H62" s="335"/>
      <c r="I62" s="334"/>
      <c r="J62" s="336"/>
      <c r="K62" s="336"/>
      <c r="L62" s="544"/>
      <c r="M62" s="336"/>
      <c r="N62" s="336"/>
    </row>
    <row r="63" spans="1:14">
      <c r="A63" s="323" t="s">
        <v>700</v>
      </c>
      <c r="B63" s="323" t="s">
        <v>701</v>
      </c>
      <c r="C63" s="332"/>
      <c r="D63" s="333"/>
      <c r="E63" s="334"/>
      <c r="F63" s="322"/>
      <c r="G63" s="334"/>
      <c r="H63" s="335"/>
      <c r="I63" s="334"/>
      <c r="J63" s="336"/>
      <c r="K63" s="336"/>
      <c r="L63" s="336"/>
      <c r="M63" s="336"/>
      <c r="N63" s="336"/>
    </row>
    <row r="64" spans="1:14">
      <c r="A64" s="323" t="s">
        <v>702</v>
      </c>
      <c r="B64" s="538" t="s">
        <v>696</v>
      </c>
      <c r="C64" s="332">
        <f>E64</f>
        <v>23531935</v>
      </c>
      <c r="D64" s="333"/>
      <c r="E64" s="334">
        <v>23531935</v>
      </c>
      <c r="F64" s="322"/>
      <c r="G64" s="334"/>
      <c r="H64" s="335"/>
      <c r="I64" s="334"/>
      <c r="J64" s="336"/>
      <c r="K64" s="336">
        <v>23531935</v>
      </c>
      <c r="L64" s="336"/>
      <c r="M64" s="336"/>
      <c r="N64" s="336"/>
    </row>
    <row r="65" spans="1:14">
      <c r="A65" s="531" t="s">
        <v>703</v>
      </c>
      <c r="B65" s="531" t="s">
        <v>704</v>
      </c>
      <c r="C65" s="533">
        <f>C68</f>
        <v>24931726</v>
      </c>
      <c r="D65" s="532"/>
      <c r="E65" s="584">
        <f>SUM(E66:E68)</f>
        <v>24931726</v>
      </c>
      <c r="F65" s="322"/>
      <c r="G65" s="545">
        <f>SUM(G66:G68)</f>
        <v>0</v>
      </c>
      <c r="H65" s="545">
        <f>SUM(H66:H68)</f>
        <v>0</v>
      </c>
      <c r="I65" s="545">
        <f>SUM(I66:I68)</f>
        <v>0</v>
      </c>
      <c r="J65" s="545">
        <f>SUM(J66:J68)</f>
        <v>0</v>
      </c>
      <c r="K65" s="545">
        <f>SUM(K66:K68)</f>
        <v>24931726</v>
      </c>
      <c r="L65" s="546"/>
      <c r="M65" s="546"/>
      <c r="N65" s="546"/>
    </row>
    <row r="66" spans="1:14">
      <c r="A66" s="323" t="s">
        <v>705</v>
      </c>
      <c r="B66" s="323" t="s">
        <v>610</v>
      </c>
      <c r="C66" s="332"/>
      <c r="D66" s="333"/>
      <c r="E66" s="585"/>
      <c r="F66" s="322"/>
      <c r="G66" s="332"/>
      <c r="H66" s="332"/>
      <c r="I66" s="333"/>
      <c r="J66" s="332"/>
      <c r="K66" s="332"/>
      <c r="L66" s="333"/>
      <c r="M66" s="333"/>
      <c r="N66" s="333"/>
    </row>
    <row r="67" spans="1:14" ht="26.4">
      <c r="A67" s="323">
        <v>147513</v>
      </c>
      <c r="B67" s="323" t="s">
        <v>706</v>
      </c>
      <c r="C67" s="332"/>
      <c r="D67" s="333"/>
      <c r="E67" s="586"/>
      <c r="F67" s="322"/>
      <c r="G67" s="334"/>
      <c r="H67" s="335"/>
      <c r="I67" s="334"/>
      <c r="J67" s="336"/>
      <c r="K67" s="336"/>
      <c r="L67" s="336"/>
      <c r="M67" s="336"/>
      <c r="N67" s="336"/>
    </row>
    <row r="68" spans="1:14">
      <c r="A68" s="323">
        <v>147590</v>
      </c>
      <c r="B68" s="323" t="s">
        <v>707</v>
      </c>
      <c r="C68" s="332">
        <f>E68</f>
        <v>24931726</v>
      </c>
      <c r="D68" s="333"/>
      <c r="E68" s="334">
        <v>24931726</v>
      </c>
      <c r="F68" s="322"/>
      <c r="G68" s="334"/>
      <c r="H68" s="335"/>
      <c r="I68" s="334"/>
      <c r="J68" s="336"/>
      <c r="K68" s="336">
        <v>24931726</v>
      </c>
      <c r="L68" s="336"/>
      <c r="M68" s="336"/>
      <c r="N68" s="336"/>
    </row>
    <row r="69" spans="1:14">
      <c r="A69" s="531" t="s">
        <v>708</v>
      </c>
      <c r="B69" s="531" t="s">
        <v>709</v>
      </c>
      <c r="C69" s="533"/>
      <c r="D69" s="532"/>
      <c r="E69" s="532"/>
      <c r="F69" s="322"/>
      <c r="G69" s="326"/>
      <c r="H69" s="326"/>
      <c r="I69" s="326"/>
      <c r="J69" s="326"/>
      <c r="K69" s="326"/>
      <c r="L69" s="326"/>
      <c r="M69" s="326"/>
      <c r="N69" s="326"/>
    </row>
    <row r="70" spans="1:14">
      <c r="A70" s="323" t="s">
        <v>710</v>
      </c>
      <c r="B70" s="323" t="s">
        <v>610</v>
      </c>
      <c r="C70" s="332"/>
      <c r="D70" s="333"/>
      <c r="E70" s="333"/>
      <c r="F70" s="322"/>
      <c r="G70" s="326"/>
      <c r="H70" s="326"/>
      <c r="I70" s="326"/>
      <c r="J70" s="326"/>
      <c r="K70" s="326"/>
      <c r="L70" s="326"/>
      <c r="M70" s="326"/>
      <c r="N70" s="326"/>
    </row>
    <row r="71" spans="1:14" ht="26.4">
      <c r="A71" s="323" t="s">
        <v>711</v>
      </c>
      <c r="B71" s="323" t="s">
        <v>706</v>
      </c>
      <c r="C71" s="332"/>
      <c r="D71" s="333"/>
      <c r="E71" s="333"/>
      <c r="F71" s="322"/>
      <c r="G71" s="326"/>
      <c r="H71" s="326"/>
      <c r="I71" s="326"/>
      <c r="J71" s="326"/>
      <c r="K71" s="326"/>
      <c r="L71" s="326"/>
      <c r="M71" s="326"/>
      <c r="N71" s="326"/>
    </row>
    <row r="72" spans="1:14">
      <c r="A72" s="323" t="s">
        <v>712</v>
      </c>
      <c r="B72" s="323" t="s">
        <v>707</v>
      </c>
      <c r="C72" s="332"/>
      <c r="D72" s="333"/>
      <c r="E72" s="333"/>
      <c r="F72" s="322"/>
      <c r="G72" s="326"/>
      <c r="H72" s="326"/>
      <c r="I72" s="326"/>
      <c r="J72" s="326"/>
      <c r="K72" s="326"/>
      <c r="L72" s="547"/>
      <c r="M72" s="326"/>
      <c r="N72" s="326"/>
    </row>
    <row r="73" spans="1:14" ht="28.2" thickBot="1">
      <c r="A73" s="531"/>
      <c r="B73" s="531" t="s">
        <v>713</v>
      </c>
      <c r="C73" s="533"/>
      <c r="D73" s="587">
        <v>0</v>
      </c>
      <c r="E73" s="587"/>
      <c r="F73" s="322"/>
      <c r="G73" s="549"/>
      <c r="H73" s="550"/>
      <c r="I73" s="549"/>
      <c r="J73" s="551"/>
      <c r="K73" s="548"/>
      <c r="L73" s="552"/>
      <c r="M73" s="551"/>
      <c r="N73" s="551"/>
    </row>
    <row r="74" spans="1:14">
      <c r="B74" s="340"/>
      <c r="C74" s="340"/>
      <c r="D74" s="340"/>
      <c r="E74" s="340"/>
      <c r="F74" s="322"/>
      <c r="G74" s="322"/>
      <c r="H74" s="322"/>
      <c r="I74" s="322"/>
      <c r="J74" s="322"/>
      <c r="K74" s="322"/>
    </row>
    <row r="75" spans="1:14">
      <c r="A75" s="340"/>
      <c r="B75" s="340"/>
      <c r="C75" s="340"/>
      <c r="D75" s="340"/>
      <c r="E75" s="340"/>
      <c r="F75" s="322"/>
      <c r="G75" s="322"/>
      <c r="H75" s="322"/>
      <c r="I75" s="322"/>
      <c r="J75" s="322"/>
      <c r="K75" s="322"/>
    </row>
    <row r="76" spans="1:14">
      <c r="B76" s="341" t="s">
        <v>714</v>
      </c>
      <c r="C76" s="607"/>
      <c r="D76" s="607"/>
      <c r="E76" s="607"/>
      <c r="F76" s="607"/>
      <c r="G76" s="607"/>
      <c r="H76" s="607"/>
      <c r="I76" s="607"/>
      <c r="J76" s="342"/>
      <c r="K76" s="342"/>
    </row>
    <row r="77" spans="1:14">
      <c r="B77" s="341" t="s">
        <v>715</v>
      </c>
      <c r="C77" s="607"/>
      <c r="D77" s="607"/>
      <c r="E77" s="607"/>
      <c r="F77" s="607"/>
      <c r="G77" s="607"/>
      <c r="H77" s="607"/>
      <c r="I77" s="607"/>
      <c r="J77" s="342"/>
      <c r="K77" s="342"/>
    </row>
    <row r="79" spans="1:14">
      <c r="B79" s="343" t="s">
        <v>716</v>
      </c>
      <c r="C79" s="607"/>
      <c r="D79" s="607"/>
      <c r="E79" s="607"/>
      <c r="F79" s="607"/>
      <c r="G79" s="607"/>
      <c r="H79" s="607"/>
      <c r="I79" s="607"/>
      <c r="J79" s="344"/>
      <c r="K79" s="344"/>
    </row>
    <row r="81" spans="2:13" ht="14.4" thickBot="1"/>
    <row r="82" spans="2:13" ht="31.5" customHeight="1" thickBot="1">
      <c r="B82" s="608" t="s">
        <v>717</v>
      </c>
      <c r="C82" s="609"/>
      <c r="D82" s="609"/>
      <c r="E82" s="609"/>
      <c r="F82" s="609"/>
      <c r="G82" s="609"/>
      <c r="H82" s="609"/>
      <c r="I82" s="609"/>
      <c r="J82" s="609"/>
      <c r="K82" s="609"/>
      <c r="L82" s="609"/>
      <c r="M82" s="610"/>
    </row>
    <row r="86" spans="2:13">
      <c r="E86" s="304">
        <v>22775726</v>
      </c>
    </row>
    <row r="87" spans="2:13">
      <c r="E87" s="304">
        <v>2156000</v>
      </c>
    </row>
    <row r="88" spans="2:13">
      <c r="E88" s="304">
        <f>SUM(E86:E87)</f>
        <v>24931726</v>
      </c>
    </row>
  </sheetData>
  <mergeCells count="8">
    <mergeCell ref="C77:I77"/>
    <mergeCell ref="C79:I79"/>
    <mergeCell ref="B82:M82"/>
    <mergeCell ref="B5:M5"/>
    <mergeCell ref="L7:M7"/>
    <mergeCell ref="C13:E13"/>
    <mergeCell ref="G13:K13"/>
    <mergeCell ref="C76:I76"/>
  </mergeCells>
  <phoneticPr fontId="19" type="noConversion"/>
  <pageMargins left="0.70866141732283472" right="0.70866141732283472" top="0.74803149606299213" bottom="0.74803149606299213" header="0.31496062992125984" footer="0.31496062992125984"/>
  <pageSetup scale="65" orientation="landscape" verticalDpi="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P179"/>
  <sheetViews>
    <sheetView topLeftCell="A13" zoomScaleNormal="70" workbookViewId="0">
      <selection activeCell="E44" sqref="E44"/>
    </sheetView>
  </sheetViews>
  <sheetFormatPr baseColWidth="10" defaultColWidth="11.44140625" defaultRowHeight="14.4"/>
  <cols>
    <col min="1" max="1" width="24.88671875" style="345" customWidth="1"/>
    <col min="2" max="2" width="33.44140625" style="345" customWidth="1"/>
    <col min="3" max="3" width="22.88671875" style="345" customWidth="1"/>
    <col min="4" max="4" width="48.6640625" style="345" bestFit="1" customWidth="1"/>
    <col min="5" max="5" width="25.44140625" style="345" customWidth="1"/>
    <col min="6" max="6" width="19.33203125" style="345" customWidth="1"/>
    <col min="7" max="7" width="31.5546875" style="345" customWidth="1"/>
    <col min="8" max="8" width="19.5546875" style="345" customWidth="1"/>
    <col min="9" max="9" width="25.5546875" style="345" customWidth="1"/>
    <col min="10" max="13" width="19.33203125" style="345" customWidth="1"/>
    <col min="14" max="14" width="23.88671875" style="346" customWidth="1"/>
    <col min="15" max="15" width="75" style="345" customWidth="1"/>
    <col min="16" max="16384" width="11.44140625" style="345"/>
  </cols>
  <sheetData>
    <row r="1" spans="1:16">
      <c r="A1" s="442"/>
      <c r="B1" s="442"/>
    </row>
    <row r="5" spans="1:16" s="300" customFormat="1" ht="17.399999999999999">
      <c r="A5" s="301" t="s">
        <v>718</v>
      </c>
      <c r="B5" s="347"/>
      <c r="C5" s="347"/>
      <c r="D5" s="347"/>
      <c r="E5" s="348"/>
      <c r="F5" s="349"/>
      <c r="G5" s="349"/>
      <c r="H5" s="349"/>
      <c r="I5" s="349"/>
      <c r="J5" s="349"/>
      <c r="K5" s="349"/>
      <c r="N5" s="349"/>
    </row>
    <row r="6" spans="1:16" s="300" customFormat="1" ht="18" thickBot="1">
      <c r="A6" s="350"/>
      <c r="E6" s="351"/>
      <c r="F6" s="303"/>
      <c r="G6" s="303"/>
      <c r="H6" s="303"/>
      <c r="I6" s="303"/>
      <c r="J6" s="303"/>
      <c r="K6" s="303"/>
      <c r="N6" s="303"/>
    </row>
    <row r="7" spans="1:16" s="304" customFormat="1" ht="15.75" customHeight="1" thickBot="1">
      <c r="B7" s="305" t="s">
        <v>382</v>
      </c>
      <c r="C7" s="306" t="s">
        <v>749</v>
      </c>
      <c r="D7" s="306"/>
      <c r="E7" s="307"/>
      <c r="F7" s="308"/>
      <c r="N7" s="352"/>
      <c r="O7" s="612"/>
      <c r="P7" s="612"/>
    </row>
    <row r="8" spans="1:16" s="304" customFormat="1" ht="15.75" customHeight="1">
      <c r="B8" s="310"/>
      <c r="C8" s="310"/>
      <c r="D8" s="310"/>
      <c r="E8" s="310"/>
      <c r="F8" s="308"/>
      <c r="G8" s="311"/>
      <c r="H8" s="311"/>
      <c r="I8" s="311"/>
      <c r="J8" s="311"/>
      <c r="K8" s="311"/>
      <c r="L8" s="311"/>
      <c r="M8" s="311"/>
      <c r="N8" s="311"/>
      <c r="O8" s="312"/>
      <c r="P8" s="312"/>
    </row>
    <row r="9" spans="1:16" s="304" customFormat="1" ht="15.75" customHeight="1" thickBot="1">
      <c r="B9" s="310"/>
      <c r="C9" s="310"/>
      <c r="D9" s="310"/>
      <c r="E9" s="313" t="s">
        <v>383</v>
      </c>
      <c r="F9" s="308"/>
      <c r="G9" s="314"/>
      <c r="H9" s="314"/>
      <c r="I9" s="314"/>
      <c r="J9" s="314"/>
      <c r="K9" s="314"/>
      <c r="L9" s="314"/>
      <c r="M9" s="314"/>
      <c r="N9" s="314"/>
      <c r="O9" s="314"/>
      <c r="P9" s="312"/>
    </row>
    <row r="10" spans="1:16" s="304" customFormat="1" ht="15.75" customHeight="1" thickBot="1">
      <c r="B10" s="310" t="s">
        <v>598</v>
      </c>
      <c r="C10" s="310"/>
      <c r="D10" s="310"/>
      <c r="E10" s="581" t="s">
        <v>740</v>
      </c>
      <c r="F10" s="308"/>
      <c r="G10" s="311"/>
      <c r="H10" s="311"/>
      <c r="I10" s="315"/>
      <c r="J10" s="315"/>
      <c r="K10" s="315"/>
      <c r="L10" s="315"/>
      <c r="M10" s="315"/>
      <c r="N10" s="315"/>
      <c r="O10" s="309"/>
      <c r="P10" s="309"/>
    </row>
    <row r="11" spans="1:16" ht="15" thickBot="1"/>
    <row r="12" spans="1:16" s="300" customFormat="1" thickBot="1">
      <c r="F12" s="619" t="s">
        <v>388</v>
      </c>
      <c r="G12" s="620"/>
      <c r="H12" s="620"/>
      <c r="I12" s="620"/>
      <c r="J12" s="621"/>
      <c r="K12" s="303"/>
      <c r="N12" s="303"/>
    </row>
    <row r="13" spans="1:16" s="302" customFormat="1" ht="33" customHeight="1" thickBot="1">
      <c r="A13" s="353" t="s">
        <v>719</v>
      </c>
      <c r="B13" s="354" t="s">
        <v>720</v>
      </c>
      <c r="C13" s="354" t="s">
        <v>595</v>
      </c>
      <c r="D13" s="354" t="s">
        <v>79</v>
      </c>
      <c r="E13" s="355" t="s">
        <v>721</v>
      </c>
      <c r="F13" s="553" t="s">
        <v>600</v>
      </c>
      <c r="G13" s="553" t="s">
        <v>601</v>
      </c>
      <c r="H13" s="553" t="s">
        <v>602</v>
      </c>
      <c r="I13" s="553" t="s">
        <v>603</v>
      </c>
      <c r="J13" s="553" t="s">
        <v>596</v>
      </c>
      <c r="K13" s="355" t="s">
        <v>722</v>
      </c>
      <c r="L13" s="355" t="s">
        <v>723</v>
      </c>
      <c r="M13" s="355" t="s">
        <v>724</v>
      </c>
      <c r="N13" s="319" t="s">
        <v>725</v>
      </c>
      <c r="O13" s="355" t="s">
        <v>726</v>
      </c>
    </row>
    <row r="14" spans="1:16" s="300" customFormat="1" ht="13.8">
      <c r="A14" s="554">
        <v>140920</v>
      </c>
      <c r="B14" s="555" t="s">
        <v>750</v>
      </c>
      <c r="C14" s="556" t="s">
        <v>751</v>
      </c>
      <c r="D14" s="557" t="s">
        <v>752</v>
      </c>
      <c r="E14" s="517">
        <v>774950</v>
      </c>
      <c r="F14" s="517">
        <v>0</v>
      </c>
      <c r="G14" s="517">
        <v>332300</v>
      </c>
      <c r="H14" s="517">
        <v>0</v>
      </c>
      <c r="I14" s="517">
        <v>189450</v>
      </c>
      <c r="J14" s="517">
        <v>253200</v>
      </c>
      <c r="K14" s="558"/>
      <c r="L14" s="559"/>
      <c r="M14" s="559"/>
      <c r="N14" s="560"/>
      <c r="O14" s="559"/>
    </row>
    <row r="15" spans="1:16">
      <c r="A15" s="554">
        <v>140920</v>
      </c>
      <c r="B15" s="555" t="s">
        <v>753</v>
      </c>
      <c r="C15" s="561" t="s">
        <v>754</v>
      </c>
      <c r="D15" s="557" t="s">
        <v>752</v>
      </c>
      <c r="E15" s="517">
        <v>189400</v>
      </c>
      <c r="F15" s="517"/>
      <c r="G15" s="517"/>
      <c r="H15" s="517"/>
      <c r="I15" s="517"/>
      <c r="J15" s="517">
        <v>189400</v>
      </c>
      <c r="K15" s="558"/>
      <c r="L15" s="562"/>
      <c r="M15" s="562"/>
      <c r="N15" s="563"/>
      <c r="O15" s="562"/>
    </row>
    <row r="16" spans="1:16">
      <c r="A16" s="554">
        <v>140920</v>
      </c>
      <c r="B16" s="555" t="s">
        <v>755</v>
      </c>
      <c r="C16" s="561" t="s">
        <v>742</v>
      </c>
      <c r="D16" s="557" t="s">
        <v>752</v>
      </c>
      <c r="E16" s="517">
        <v>6666604</v>
      </c>
      <c r="F16" s="517">
        <v>374600</v>
      </c>
      <c r="G16" s="517">
        <v>488000</v>
      </c>
      <c r="H16" s="517">
        <v>0</v>
      </c>
      <c r="I16" s="517">
        <f>1279896+2147200</f>
        <v>3427096</v>
      </c>
      <c r="J16" s="517">
        <v>2376908</v>
      </c>
      <c r="K16" s="558"/>
      <c r="L16" s="562"/>
      <c r="M16" s="562"/>
      <c r="N16" s="563"/>
      <c r="O16" s="562"/>
    </row>
    <row r="17" spans="1:15">
      <c r="A17" s="554">
        <v>140920</v>
      </c>
      <c r="B17" s="555" t="s">
        <v>756</v>
      </c>
      <c r="C17" s="561" t="s">
        <v>757</v>
      </c>
      <c r="D17" s="557" t="s">
        <v>752</v>
      </c>
      <c r="E17" s="517">
        <v>1523000</v>
      </c>
      <c r="F17" s="517">
        <v>76800</v>
      </c>
      <c r="G17" s="517">
        <v>172400</v>
      </c>
      <c r="H17" s="517"/>
      <c r="I17" s="517">
        <v>896600</v>
      </c>
      <c r="J17" s="517">
        <v>377200</v>
      </c>
      <c r="K17" s="558"/>
      <c r="L17" s="562"/>
      <c r="M17" s="562"/>
      <c r="N17" s="563"/>
      <c r="O17" s="562"/>
    </row>
    <row r="18" spans="1:15">
      <c r="A18" s="554">
        <v>140920</v>
      </c>
      <c r="B18" s="555" t="s">
        <v>758</v>
      </c>
      <c r="C18" s="561" t="s">
        <v>759</v>
      </c>
      <c r="D18" s="557" t="s">
        <v>752</v>
      </c>
      <c r="E18" s="517">
        <v>135500</v>
      </c>
      <c r="F18" s="517"/>
      <c r="G18" s="517">
        <v>81300</v>
      </c>
      <c r="H18" s="517"/>
      <c r="I18" s="517">
        <v>54200</v>
      </c>
      <c r="J18" s="517"/>
      <c r="K18" s="558"/>
      <c r="L18" s="562"/>
      <c r="M18" s="562"/>
      <c r="N18" s="563"/>
      <c r="O18" s="562"/>
    </row>
    <row r="19" spans="1:15">
      <c r="A19" s="554">
        <v>140920</v>
      </c>
      <c r="B19" s="555" t="s">
        <v>760</v>
      </c>
      <c r="C19" s="561" t="s">
        <v>761</v>
      </c>
      <c r="D19" s="557" t="s">
        <v>752</v>
      </c>
      <c r="E19" s="517">
        <v>1153300</v>
      </c>
      <c r="F19" s="517">
        <v>156400</v>
      </c>
      <c r="G19" s="517">
        <v>37600</v>
      </c>
      <c r="H19" s="517">
        <v>331300</v>
      </c>
      <c r="I19" s="517">
        <v>256700</v>
      </c>
      <c r="J19" s="517">
        <v>371300</v>
      </c>
      <c r="K19" s="558"/>
      <c r="L19" s="562"/>
      <c r="M19" s="562"/>
      <c r="N19" s="563"/>
      <c r="O19" s="562"/>
    </row>
    <row r="20" spans="1:15">
      <c r="A20" s="554">
        <v>140920</v>
      </c>
      <c r="B20" s="555" t="s">
        <v>762</v>
      </c>
      <c r="C20" s="561" t="s">
        <v>744</v>
      </c>
      <c r="D20" s="557" t="s">
        <v>752</v>
      </c>
      <c r="E20" s="517">
        <v>3825399</v>
      </c>
      <c r="F20" s="517">
        <v>1026300</v>
      </c>
      <c r="G20" s="517"/>
      <c r="H20" s="517">
        <v>928400</v>
      </c>
      <c r="I20" s="517">
        <v>933553</v>
      </c>
      <c r="J20" s="517">
        <v>937146</v>
      </c>
      <c r="K20" s="558"/>
      <c r="L20" s="562"/>
      <c r="M20" s="562"/>
      <c r="N20" s="563"/>
      <c r="O20" s="562"/>
    </row>
    <row r="21" spans="1:15">
      <c r="A21" s="554">
        <v>140920</v>
      </c>
      <c r="B21" s="555" t="s">
        <v>763</v>
      </c>
      <c r="C21" s="561" t="s">
        <v>764</v>
      </c>
      <c r="D21" s="557" t="s">
        <v>752</v>
      </c>
      <c r="E21" s="517">
        <v>704170</v>
      </c>
      <c r="F21" s="517">
        <v>232200</v>
      </c>
      <c r="G21" s="517">
        <v>0</v>
      </c>
      <c r="H21" s="517">
        <v>192200</v>
      </c>
      <c r="I21" s="517">
        <v>0</v>
      </c>
      <c r="J21" s="517">
        <v>279770</v>
      </c>
      <c r="K21" s="558"/>
      <c r="L21" s="562"/>
      <c r="M21" s="562"/>
      <c r="N21" s="563"/>
      <c r="O21" s="562"/>
    </row>
    <row r="22" spans="1:15">
      <c r="A22" s="554">
        <v>140920</v>
      </c>
      <c r="B22" s="555" t="s">
        <v>765</v>
      </c>
      <c r="C22" s="561" t="s">
        <v>745</v>
      </c>
      <c r="D22" s="557" t="s">
        <v>752</v>
      </c>
      <c r="E22" s="517">
        <v>4900</v>
      </c>
      <c r="F22" s="517"/>
      <c r="G22" s="517"/>
      <c r="H22" s="517">
        <v>4900</v>
      </c>
      <c r="I22" s="517"/>
      <c r="J22" s="517"/>
      <c r="K22" s="558"/>
      <c r="L22" s="562"/>
      <c r="M22" s="562"/>
      <c r="N22" s="563"/>
      <c r="O22" s="562"/>
    </row>
    <row r="23" spans="1:15">
      <c r="A23" s="554">
        <v>140920</v>
      </c>
      <c r="B23" s="555" t="s">
        <v>766</v>
      </c>
      <c r="C23" s="561" t="s">
        <v>746</v>
      </c>
      <c r="D23" s="519" t="s">
        <v>767</v>
      </c>
      <c r="E23" s="517">
        <v>65116632</v>
      </c>
      <c r="F23" s="517">
        <v>4901450</v>
      </c>
      <c r="G23" s="517"/>
      <c r="H23" s="517">
        <f>14573550+6347650</f>
        <v>20921200</v>
      </c>
      <c r="I23" s="517">
        <v>32137181</v>
      </c>
      <c r="J23" s="517">
        <v>7156801</v>
      </c>
      <c r="K23" s="558"/>
      <c r="L23" s="562"/>
      <c r="M23" s="562"/>
      <c r="N23" s="563"/>
      <c r="O23" s="562"/>
    </row>
    <row r="24" spans="1:15">
      <c r="A24" s="554">
        <v>140920</v>
      </c>
      <c r="B24" s="555" t="s">
        <v>768</v>
      </c>
      <c r="C24" s="561" t="s">
        <v>769</v>
      </c>
      <c r="D24" s="557" t="s">
        <v>752</v>
      </c>
      <c r="E24" s="517">
        <v>304000</v>
      </c>
      <c r="F24" s="517">
        <v>151800</v>
      </c>
      <c r="G24" s="517">
        <v>119600</v>
      </c>
      <c r="H24" s="517">
        <v>32600</v>
      </c>
      <c r="I24" s="517"/>
      <c r="J24" s="517"/>
      <c r="K24" s="558"/>
      <c r="L24" s="562"/>
      <c r="M24" s="562"/>
      <c r="N24" s="563"/>
      <c r="O24" s="562"/>
    </row>
    <row r="25" spans="1:15">
      <c r="A25" s="554">
        <v>140920</v>
      </c>
      <c r="B25" s="555" t="s">
        <v>770</v>
      </c>
      <c r="C25" s="561" t="s">
        <v>743</v>
      </c>
      <c r="D25" s="557" t="s">
        <v>752</v>
      </c>
      <c r="E25" s="517">
        <v>8692571</v>
      </c>
      <c r="F25" s="517">
        <v>1068300</v>
      </c>
      <c r="G25" s="517"/>
      <c r="H25" s="517"/>
      <c r="I25" s="517">
        <v>4722992</v>
      </c>
      <c r="J25" s="517">
        <v>2901279</v>
      </c>
      <c r="K25" s="558"/>
      <c r="L25" s="562"/>
      <c r="M25" s="562"/>
      <c r="N25" s="563"/>
      <c r="O25" s="562"/>
    </row>
    <row r="26" spans="1:15">
      <c r="A26" s="554">
        <v>140920</v>
      </c>
      <c r="B26" s="555" t="s">
        <v>771</v>
      </c>
      <c r="C26" s="561"/>
      <c r="D26" s="557" t="s">
        <v>752</v>
      </c>
      <c r="E26" s="564">
        <v>253350</v>
      </c>
      <c r="F26" s="517"/>
      <c r="G26" s="517"/>
      <c r="H26" s="517"/>
      <c r="I26" s="517"/>
      <c r="J26" s="517">
        <v>253350</v>
      </c>
      <c r="K26" s="558"/>
      <c r="L26" s="562"/>
      <c r="M26" s="562"/>
      <c r="N26" s="563"/>
      <c r="O26" s="562"/>
    </row>
    <row r="27" spans="1:15">
      <c r="A27" s="565">
        <v>140921</v>
      </c>
      <c r="B27" s="555" t="s">
        <v>772</v>
      </c>
      <c r="C27" s="561"/>
      <c r="D27" s="519" t="s">
        <v>773</v>
      </c>
      <c r="E27" s="566">
        <v>51200</v>
      </c>
      <c r="F27" s="517"/>
      <c r="G27" s="517">
        <v>51200</v>
      </c>
      <c r="H27" s="517"/>
      <c r="I27" s="517"/>
      <c r="J27" s="517"/>
      <c r="K27" s="558"/>
      <c r="L27" s="562"/>
      <c r="M27" s="562"/>
      <c r="N27" s="563"/>
      <c r="O27" s="562"/>
    </row>
    <row r="28" spans="1:15" ht="27">
      <c r="A28" s="565">
        <v>140921</v>
      </c>
      <c r="B28" s="555" t="s">
        <v>774</v>
      </c>
      <c r="C28" s="561" t="s">
        <v>775</v>
      </c>
      <c r="D28" s="519" t="s">
        <v>773</v>
      </c>
      <c r="E28" s="566">
        <v>95500</v>
      </c>
      <c r="F28" s="517"/>
      <c r="G28" s="517"/>
      <c r="H28" s="517">
        <v>95500</v>
      </c>
      <c r="I28" s="517"/>
      <c r="J28" s="517"/>
      <c r="K28" s="558"/>
      <c r="L28" s="562"/>
      <c r="M28" s="562"/>
      <c r="N28" s="563"/>
      <c r="O28" s="562"/>
    </row>
    <row r="29" spans="1:15">
      <c r="A29" s="565">
        <v>140921</v>
      </c>
      <c r="B29" s="555" t="s">
        <v>750</v>
      </c>
      <c r="C29" s="561"/>
      <c r="D29" s="519" t="s">
        <v>773</v>
      </c>
      <c r="E29" s="566">
        <v>228400</v>
      </c>
      <c r="F29" s="517"/>
      <c r="G29" s="517">
        <v>55200</v>
      </c>
      <c r="H29" s="517">
        <v>173200</v>
      </c>
      <c r="I29" s="517"/>
      <c r="J29" s="517"/>
      <c r="K29" s="558"/>
      <c r="L29" s="562"/>
      <c r="M29" s="562"/>
      <c r="N29" s="563"/>
      <c r="O29" s="562"/>
    </row>
    <row r="30" spans="1:15">
      <c r="A30" s="565">
        <v>140921</v>
      </c>
      <c r="B30" s="555" t="s">
        <v>776</v>
      </c>
      <c r="C30" s="561"/>
      <c r="D30" s="519" t="s">
        <v>777</v>
      </c>
      <c r="E30" s="566">
        <v>91837837</v>
      </c>
      <c r="F30" s="517">
        <f>17612966-667500</f>
        <v>16945466</v>
      </c>
      <c r="G30" s="517">
        <v>0</v>
      </c>
      <c r="H30" s="517">
        <v>26106811</v>
      </c>
      <c r="I30" s="517">
        <v>15885838</v>
      </c>
      <c r="J30" s="517">
        <v>32899722</v>
      </c>
      <c r="K30" s="558"/>
      <c r="L30" s="562"/>
      <c r="M30" s="562"/>
      <c r="N30" s="563"/>
      <c r="O30" s="562"/>
    </row>
    <row r="31" spans="1:15" ht="27">
      <c r="A31" s="565">
        <v>140921</v>
      </c>
      <c r="B31" s="555" t="s">
        <v>778</v>
      </c>
      <c r="C31" s="561" t="s">
        <v>779</v>
      </c>
      <c r="D31" s="519" t="s">
        <v>773</v>
      </c>
      <c r="E31" s="566">
        <v>531600</v>
      </c>
      <c r="F31" s="517">
        <v>119300</v>
      </c>
      <c r="G31" s="517">
        <v>405400</v>
      </c>
      <c r="H31" s="517">
        <v>6900</v>
      </c>
      <c r="I31" s="517"/>
      <c r="J31" s="517"/>
      <c r="K31" s="558"/>
      <c r="L31" s="562"/>
      <c r="M31" s="562"/>
      <c r="N31" s="563"/>
      <c r="O31" s="562"/>
    </row>
    <row r="32" spans="1:15">
      <c r="A32" s="565">
        <v>140921</v>
      </c>
      <c r="B32" s="555" t="s">
        <v>780</v>
      </c>
      <c r="C32" s="561" t="s">
        <v>781</v>
      </c>
      <c r="D32" s="519" t="s">
        <v>773</v>
      </c>
      <c r="E32" s="566">
        <v>1850880</v>
      </c>
      <c r="F32" s="517">
        <v>276700</v>
      </c>
      <c r="G32" s="517"/>
      <c r="H32" s="517">
        <f>650700+119000</f>
        <v>769700</v>
      </c>
      <c r="I32" s="517">
        <f>663900+12780</f>
        <v>676680</v>
      </c>
      <c r="J32" s="517">
        <v>127800</v>
      </c>
      <c r="K32" s="558"/>
      <c r="L32" s="562"/>
      <c r="M32" s="562"/>
      <c r="N32" s="563"/>
      <c r="O32" s="562"/>
    </row>
    <row r="33" spans="1:15">
      <c r="A33" s="565">
        <v>140921</v>
      </c>
      <c r="B33" s="555" t="s">
        <v>782</v>
      </c>
      <c r="C33" s="561" t="s">
        <v>747</v>
      </c>
      <c r="D33" s="519" t="s">
        <v>777</v>
      </c>
      <c r="E33" s="566">
        <v>36805442</v>
      </c>
      <c r="F33" s="517">
        <v>8399528</v>
      </c>
      <c r="G33" s="520"/>
      <c r="H33" s="520"/>
      <c r="I33" s="517">
        <v>6867891</v>
      </c>
      <c r="J33" s="517">
        <v>21538023</v>
      </c>
      <c r="K33" s="558"/>
      <c r="L33" s="562"/>
      <c r="M33" s="562"/>
      <c r="N33" s="563"/>
      <c r="O33" s="562"/>
    </row>
    <row r="34" spans="1:15">
      <c r="A34" s="565">
        <v>140921</v>
      </c>
      <c r="B34" s="555" t="s">
        <v>783</v>
      </c>
      <c r="C34" s="561" t="s">
        <v>784</v>
      </c>
      <c r="D34" s="519" t="s">
        <v>773</v>
      </c>
      <c r="E34" s="566">
        <v>3736870</v>
      </c>
      <c r="F34" s="517"/>
      <c r="G34" s="517">
        <v>435700</v>
      </c>
      <c r="H34" s="517"/>
      <c r="I34" s="517">
        <v>1309600</v>
      </c>
      <c r="J34" s="517">
        <v>1991570</v>
      </c>
      <c r="K34" s="558"/>
      <c r="L34" s="562"/>
      <c r="M34" s="562"/>
      <c r="N34" s="563"/>
      <c r="O34" s="562"/>
    </row>
    <row r="35" spans="1:15">
      <c r="A35" s="565">
        <v>140921</v>
      </c>
      <c r="B35" s="555" t="s">
        <v>763</v>
      </c>
      <c r="C35" s="561" t="s">
        <v>764</v>
      </c>
      <c r="D35" s="519" t="s">
        <v>773</v>
      </c>
      <c r="E35" s="566">
        <v>1101500</v>
      </c>
      <c r="F35" s="517">
        <v>232200</v>
      </c>
      <c r="G35" s="517">
        <v>192200</v>
      </c>
      <c r="H35" s="517"/>
      <c r="I35" s="517"/>
      <c r="J35" s="517">
        <v>677100</v>
      </c>
      <c r="K35" s="558"/>
      <c r="L35" s="562"/>
      <c r="M35" s="562"/>
      <c r="N35" s="563"/>
      <c r="O35" s="562"/>
    </row>
    <row r="36" spans="1:15">
      <c r="A36" s="565">
        <v>140921</v>
      </c>
      <c r="B36" s="555" t="s">
        <v>766</v>
      </c>
      <c r="C36" s="561" t="s">
        <v>746</v>
      </c>
      <c r="D36" s="519" t="s">
        <v>777</v>
      </c>
      <c r="E36" s="566">
        <v>166674877</v>
      </c>
      <c r="F36" s="517">
        <v>43586906</v>
      </c>
      <c r="G36" s="517">
        <v>0</v>
      </c>
      <c r="H36" s="517">
        <f>66498284-60000000</f>
        <v>6498284</v>
      </c>
      <c r="I36" s="517">
        <v>59136020</v>
      </c>
      <c r="J36" s="517">
        <v>57453667</v>
      </c>
      <c r="K36" s="558"/>
      <c r="L36" s="562"/>
      <c r="M36" s="562"/>
      <c r="N36" s="563"/>
      <c r="O36" s="562"/>
    </row>
    <row r="37" spans="1:15">
      <c r="A37" s="565">
        <v>140921</v>
      </c>
      <c r="B37" s="555" t="s">
        <v>785</v>
      </c>
      <c r="C37" s="561" t="s">
        <v>786</v>
      </c>
      <c r="D37" s="519" t="s">
        <v>773</v>
      </c>
      <c r="E37" s="566">
        <v>113300</v>
      </c>
      <c r="F37" s="517">
        <v>0</v>
      </c>
      <c r="G37" s="517">
        <v>0</v>
      </c>
      <c r="H37" s="517">
        <v>113300</v>
      </c>
      <c r="I37" s="517"/>
      <c r="J37" s="517"/>
      <c r="K37" s="558"/>
      <c r="L37" s="562"/>
      <c r="M37" s="562"/>
      <c r="N37" s="563"/>
      <c r="O37" s="562"/>
    </row>
    <row r="38" spans="1:15">
      <c r="A38" s="565">
        <v>140926</v>
      </c>
      <c r="B38" s="555" t="s">
        <v>787</v>
      </c>
      <c r="C38" s="561" t="s">
        <v>788</v>
      </c>
      <c r="D38" s="519" t="s">
        <v>789</v>
      </c>
      <c r="E38" s="517">
        <v>2543900</v>
      </c>
      <c r="F38" s="517">
        <v>0</v>
      </c>
      <c r="G38" s="517">
        <v>671700</v>
      </c>
      <c r="H38" s="517">
        <v>0</v>
      </c>
      <c r="I38" s="517">
        <v>0</v>
      </c>
      <c r="J38" s="517">
        <v>1872200</v>
      </c>
      <c r="K38" s="558"/>
      <c r="L38" s="562"/>
      <c r="M38" s="562"/>
      <c r="N38" s="563"/>
      <c r="O38" s="562"/>
    </row>
    <row r="39" spans="1:15">
      <c r="A39" s="565">
        <v>140926</v>
      </c>
      <c r="B39" s="555" t="s">
        <v>790</v>
      </c>
      <c r="C39" s="561" t="s">
        <v>791</v>
      </c>
      <c r="D39" s="519" t="s">
        <v>792</v>
      </c>
      <c r="E39" s="517">
        <v>1550100</v>
      </c>
      <c r="F39" s="517">
        <v>0</v>
      </c>
      <c r="G39" s="517">
        <v>465300</v>
      </c>
      <c r="H39" s="517">
        <v>88190</v>
      </c>
      <c r="I39" s="517">
        <v>0</v>
      </c>
      <c r="J39" s="517">
        <v>996610</v>
      </c>
      <c r="K39" s="558"/>
      <c r="L39" s="562"/>
      <c r="M39" s="562"/>
      <c r="N39" s="563"/>
      <c r="O39" s="562"/>
    </row>
    <row r="40" spans="1:15">
      <c r="A40" s="565">
        <v>140926</v>
      </c>
      <c r="B40" s="555" t="s">
        <v>793</v>
      </c>
      <c r="C40" s="561"/>
      <c r="D40" s="519" t="s">
        <v>794</v>
      </c>
      <c r="E40" s="517">
        <v>10000495</v>
      </c>
      <c r="F40" s="517">
        <f>2314850+157060</f>
        <v>2471910</v>
      </c>
      <c r="G40" s="517">
        <v>1901950</v>
      </c>
      <c r="H40" s="517">
        <v>2198900</v>
      </c>
      <c r="I40" s="517">
        <v>3255350</v>
      </c>
      <c r="J40" s="517">
        <v>172385</v>
      </c>
      <c r="K40" s="558"/>
      <c r="L40" s="562"/>
      <c r="M40" s="562"/>
      <c r="N40" s="563"/>
      <c r="O40" s="562"/>
    </row>
    <row r="41" spans="1:15">
      <c r="A41" s="565">
        <v>140926</v>
      </c>
      <c r="B41" s="555" t="s">
        <v>795</v>
      </c>
      <c r="C41" s="561"/>
      <c r="D41" s="519" t="s">
        <v>796</v>
      </c>
      <c r="E41" s="517">
        <v>0</v>
      </c>
      <c r="F41" s="517">
        <v>0</v>
      </c>
      <c r="G41" s="517">
        <v>0</v>
      </c>
      <c r="H41" s="517">
        <v>0</v>
      </c>
      <c r="I41" s="517">
        <v>0</v>
      </c>
      <c r="J41" s="517">
        <v>0</v>
      </c>
      <c r="K41" s="558"/>
      <c r="L41" s="562"/>
      <c r="M41" s="562"/>
      <c r="N41" s="563"/>
      <c r="O41" s="562"/>
    </row>
    <row r="42" spans="1:15">
      <c r="A42" s="565">
        <v>140926</v>
      </c>
      <c r="B42" s="555" t="s">
        <v>797</v>
      </c>
      <c r="C42" s="561" t="s">
        <v>798</v>
      </c>
      <c r="D42" s="519" t="s">
        <v>799</v>
      </c>
      <c r="E42" s="517">
        <v>260700</v>
      </c>
      <c r="F42" s="517"/>
      <c r="G42" s="517">
        <v>260700</v>
      </c>
      <c r="H42" s="517"/>
      <c r="I42" s="517"/>
      <c r="J42" s="517"/>
      <c r="K42" s="558"/>
      <c r="L42" s="562"/>
      <c r="M42" s="562"/>
      <c r="N42" s="563"/>
      <c r="O42" s="562"/>
    </row>
    <row r="43" spans="1:15">
      <c r="A43" s="565">
        <v>148014</v>
      </c>
      <c r="B43" s="518" t="s">
        <v>800</v>
      </c>
      <c r="C43" s="561" t="s">
        <v>801</v>
      </c>
      <c r="D43" s="519" t="s">
        <v>802</v>
      </c>
      <c r="E43" s="517">
        <v>8169761</v>
      </c>
      <c r="F43" s="521">
        <f>F42</f>
        <v>0</v>
      </c>
      <c r="G43" s="521"/>
      <c r="H43" s="521"/>
      <c r="I43" s="521">
        <v>8169761</v>
      </c>
      <c r="J43" s="521">
        <v>2956100</v>
      </c>
      <c r="K43" s="558"/>
      <c r="L43" s="562"/>
      <c r="M43" s="562"/>
      <c r="N43" s="563"/>
      <c r="O43" s="562"/>
    </row>
    <row r="44" spans="1:15">
      <c r="A44" s="565">
        <v>140929</v>
      </c>
      <c r="B44" s="555" t="s">
        <v>803</v>
      </c>
      <c r="C44" s="561" t="s">
        <v>804</v>
      </c>
      <c r="D44" s="519" t="s">
        <v>805</v>
      </c>
      <c r="E44" s="517">
        <v>2322400</v>
      </c>
      <c r="F44" s="517">
        <v>0</v>
      </c>
      <c r="G44" s="517">
        <v>2310000</v>
      </c>
      <c r="H44" s="517">
        <v>0</v>
      </c>
      <c r="I44" s="517">
        <v>0</v>
      </c>
      <c r="J44" s="517">
        <v>12400</v>
      </c>
      <c r="K44" s="558"/>
      <c r="L44" s="562"/>
      <c r="M44" s="562"/>
      <c r="N44" s="563"/>
      <c r="O44" s="562"/>
    </row>
    <row r="45" spans="1:15" ht="27">
      <c r="A45" s="565">
        <v>140929</v>
      </c>
      <c r="B45" s="555" t="s">
        <v>806</v>
      </c>
      <c r="C45" s="561" t="s">
        <v>807</v>
      </c>
      <c r="D45" s="519" t="s">
        <v>805</v>
      </c>
      <c r="E45" s="517">
        <v>4187402</v>
      </c>
      <c r="F45" s="517">
        <v>275900</v>
      </c>
      <c r="G45" s="517">
        <v>439300</v>
      </c>
      <c r="H45" s="517">
        <v>0</v>
      </c>
      <c r="I45" s="517">
        <v>0</v>
      </c>
      <c r="J45" s="517">
        <v>3472202</v>
      </c>
      <c r="K45" s="558"/>
      <c r="L45" s="562"/>
      <c r="M45" s="562"/>
      <c r="N45" s="563"/>
      <c r="O45" s="562"/>
    </row>
    <row r="46" spans="1:15">
      <c r="A46" s="565">
        <v>140929</v>
      </c>
      <c r="B46" s="555" t="s">
        <v>808</v>
      </c>
      <c r="C46" s="561" t="s">
        <v>809</v>
      </c>
      <c r="D46" s="519" t="s">
        <v>805</v>
      </c>
      <c r="E46" s="517">
        <v>3122300</v>
      </c>
      <c r="F46" s="517"/>
      <c r="G46" s="517">
        <v>1517100</v>
      </c>
      <c r="H46" s="517"/>
      <c r="I46" s="517">
        <f>1650500-45300</f>
        <v>1605200</v>
      </c>
      <c r="J46" s="517">
        <v>0</v>
      </c>
      <c r="K46" s="558"/>
      <c r="L46" s="562"/>
      <c r="M46" s="562"/>
      <c r="N46" s="563"/>
      <c r="O46" s="562"/>
    </row>
    <row r="47" spans="1:15">
      <c r="A47" s="565">
        <v>140929</v>
      </c>
      <c r="B47" s="555" t="s">
        <v>810</v>
      </c>
      <c r="C47" s="561" t="s">
        <v>811</v>
      </c>
      <c r="D47" s="519" t="s">
        <v>805</v>
      </c>
      <c r="E47" s="517">
        <v>5279889</v>
      </c>
      <c r="F47" s="517"/>
      <c r="G47" s="517">
        <v>944100</v>
      </c>
      <c r="H47" s="517"/>
      <c r="I47" s="517">
        <v>123400</v>
      </c>
      <c r="J47" s="517">
        <v>4212389</v>
      </c>
      <c r="K47" s="558"/>
      <c r="L47" s="562"/>
      <c r="M47" s="562"/>
      <c r="N47" s="563"/>
      <c r="O47" s="562"/>
    </row>
    <row r="48" spans="1:15">
      <c r="A48" s="565">
        <v>140929</v>
      </c>
      <c r="B48" s="555" t="s">
        <v>812</v>
      </c>
      <c r="C48" s="561" t="s">
        <v>813</v>
      </c>
      <c r="D48" s="519" t="s">
        <v>805</v>
      </c>
      <c r="E48" s="517">
        <v>1906535</v>
      </c>
      <c r="F48" s="517">
        <v>60700</v>
      </c>
      <c r="G48" s="517"/>
      <c r="H48" s="517"/>
      <c r="I48" s="517"/>
      <c r="J48" s="517">
        <v>1845835</v>
      </c>
      <c r="K48" s="558"/>
      <c r="L48" s="562"/>
      <c r="M48" s="562"/>
      <c r="N48" s="563"/>
      <c r="O48" s="562"/>
    </row>
    <row r="49" spans="1:15">
      <c r="A49" s="565">
        <v>140929</v>
      </c>
      <c r="B49" s="555" t="s">
        <v>814</v>
      </c>
      <c r="C49" s="561" t="s">
        <v>815</v>
      </c>
      <c r="D49" s="519" t="s">
        <v>805</v>
      </c>
      <c r="E49" s="517">
        <v>441800</v>
      </c>
      <c r="F49" s="517">
        <v>0</v>
      </c>
      <c r="G49" s="517">
        <v>0</v>
      </c>
      <c r="H49" s="517">
        <v>0</v>
      </c>
      <c r="I49" s="517">
        <v>0</v>
      </c>
      <c r="J49" s="517">
        <v>441800</v>
      </c>
      <c r="K49" s="558"/>
      <c r="L49" s="562"/>
      <c r="M49" s="562"/>
      <c r="N49" s="563"/>
      <c r="O49" s="562"/>
    </row>
    <row r="50" spans="1:15" ht="27">
      <c r="A50" s="565">
        <v>140929</v>
      </c>
      <c r="B50" s="555" t="s">
        <v>816</v>
      </c>
      <c r="C50" s="561" t="s">
        <v>817</v>
      </c>
      <c r="D50" s="519" t="s">
        <v>805</v>
      </c>
      <c r="E50" s="517">
        <v>4583561</v>
      </c>
      <c r="F50" s="517">
        <v>0</v>
      </c>
      <c r="G50" s="517">
        <v>237800</v>
      </c>
      <c r="H50" s="517">
        <v>0</v>
      </c>
      <c r="I50" s="517">
        <v>0</v>
      </c>
      <c r="J50" s="517">
        <v>4345761</v>
      </c>
      <c r="K50" s="558"/>
      <c r="L50" s="562"/>
      <c r="M50" s="562"/>
      <c r="N50" s="563"/>
      <c r="O50" s="562"/>
    </row>
    <row r="51" spans="1:15">
      <c r="A51" s="565">
        <v>140929</v>
      </c>
      <c r="B51" s="555" t="s">
        <v>818</v>
      </c>
      <c r="C51" s="561"/>
      <c r="D51" s="519" t="s">
        <v>805</v>
      </c>
      <c r="E51" s="517">
        <v>0</v>
      </c>
      <c r="F51" s="517">
        <v>0</v>
      </c>
      <c r="G51" s="517">
        <v>0</v>
      </c>
      <c r="H51" s="517">
        <v>0</v>
      </c>
      <c r="I51" s="517">
        <v>0</v>
      </c>
      <c r="J51" s="517">
        <v>0</v>
      </c>
      <c r="K51" s="558"/>
      <c r="L51" s="562"/>
      <c r="M51" s="562"/>
      <c r="N51" s="563"/>
      <c r="O51" s="562"/>
    </row>
    <row r="52" spans="1:15">
      <c r="A52" s="565">
        <v>147590</v>
      </c>
      <c r="B52" s="518" t="s">
        <v>819</v>
      </c>
      <c r="C52" s="561" t="s">
        <v>820</v>
      </c>
      <c r="D52" s="519" t="s">
        <v>821</v>
      </c>
      <c r="E52" s="566">
        <v>1200000</v>
      </c>
      <c r="F52" s="567"/>
      <c r="G52" s="519"/>
      <c r="H52" s="519"/>
      <c r="I52" s="519"/>
      <c r="J52" s="566">
        <v>1200000</v>
      </c>
      <c r="K52" s="558"/>
      <c r="L52" s="562"/>
      <c r="M52" s="562"/>
      <c r="N52" s="563"/>
      <c r="O52" s="562"/>
    </row>
    <row r="53" spans="1:15">
      <c r="A53" s="565">
        <v>147046</v>
      </c>
      <c r="B53" s="518" t="s">
        <v>822</v>
      </c>
      <c r="C53" s="561" t="s">
        <v>823</v>
      </c>
      <c r="D53" s="519" t="s">
        <v>824</v>
      </c>
      <c r="E53" s="566">
        <v>23531935</v>
      </c>
      <c r="F53" s="567"/>
      <c r="G53" s="519"/>
      <c r="H53" s="519"/>
      <c r="I53" s="519"/>
      <c r="J53" s="566">
        <v>23531935</v>
      </c>
      <c r="K53" s="558"/>
      <c r="L53" s="562"/>
      <c r="M53" s="562"/>
      <c r="N53" s="563"/>
      <c r="O53" s="562" t="s">
        <v>825</v>
      </c>
    </row>
    <row r="54" spans="1:15">
      <c r="A54" s="565">
        <v>147013</v>
      </c>
      <c r="B54" s="518" t="s">
        <v>822</v>
      </c>
      <c r="C54" s="561" t="s">
        <v>823</v>
      </c>
      <c r="D54" s="519" t="s">
        <v>826</v>
      </c>
      <c r="E54" s="566">
        <v>22775726</v>
      </c>
      <c r="F54" s="567"/>
      <c r="G54" s="519"/>
      <c r="H54" s="519"/>
      <c r="I54" s="519"/>
      <c r="J54" s="566">
        <v>22775726</v>
      </c>
      <c r="K54" s="558"/>
      <c r="L54" s="562"/>
      <c r="M54" s="562"/>
      <c r="N54" s="563"/>
      <c r="O54" s="562" t="s">
        <v>827</v>
      </c>
    </row>
    <row r="55" spans="1:15">
      <c r="A55" s="565">
        <v>147013</v>
      </c>
      <c r="B55" s="518" t="s">
        <v>822</v>
      </c>
      <c r="C55" s="561" t="s">
        <v>823</v>
      </c>
      <c r="D55" s="519" t="s">
        <v>828</v>
      </c>
      <c r="E55" s="566">
        <v>2862704</v>
      </c>
      <c r="F55" s="567"/>
      <c r="G55" s="519"/>
      <c r="H55" s="519"/>
      <c r="I55" s="519"/>
      <c r="J55" s="566">
        <v>2862704</v>
      </c>
      <c r="K55" s="558"/>
      <c r="L55" s="562"/>
      <c r="M55" s="562"/>
      <c r="N55" s="563"/>
      <c r="O55" s="562"/>
    </row>
    <row r="56" spans="1:15">
      <c r="A56" s="568"/>
      <c r="B56" s="523"/>
      <c r="C56" s="569"/>
      <c r="D56" s="570"/>
      <c r="E56" s="571">
        <f>SUM(E14:E55)</f>
        <v>487110390</v>
      </c>
      <c r="F56" s="572"/>
      <c r="G56" s="570"/>
      <c r="H56" s="570"/>
      <c r="I56" s="570"/>
      <c r="J56" s="562"/>
      <c r="K56" s="562"/>
      <c r="L56" s="562"/>
      <c r="M56" s="562"/>
      <c r="N56" s="563"/>
      <c r="O56" s="562"/>
    </row>
    <row r="57" spans="1:15">
      <c r="A57" s="568"/>
      <c r="B57" s="523"/>
      <c r="C57" s="570"/>
      <c r="D57" s="570"/>
      <c r="E57" s="571"/>
      <c r="F57" s="572"/>
      <c r="G57" s="572"/>
      <c r="H57" s="572"/>
      <c r="I57" s="572"/>
      <c r="J57" s="572"/>
      <c r="K57" s="562"/>
      <c r="L57" s="562"/>
      <c r="M57" s="562"/>
      <c r="N57" s="563"/>
      <c r="O57" s="562"/>
    </row>
    <row r="58" spans="1:15">
      <c r="A58" s="568"/>
      <c r="B58" s="523"/>
      <c r="C58" s="570"/>
      <c r="D58" s="570"/>
      <c r="E58" s="571"/>
      <c r="F58" s="572"/>
      <c r="G58" s="570"/>
      <c r="H58" s="570"/>
      <c r="I58" s="570"/>
      <c r="J58" s="562"/>
      <c r="K58" s="562"/>
      <c r="L58" s="562"/>
      <c r="M58" s="562"/>
      <c r="N58" s="563"/>
      <c r="O58" s="562"/>
    </row>
    <row r="59" spans="1:15">
      <c r="A59" s="568"/>
      <c r="B59" s="523"/>
      <c r="C59" s="570"/>
      <c r="D59" s="570"/>
      <c r="E59" s="571"/>
      <c r="F59" s="572"/>
      <c r="G59" s="570"/>
      <c r="H59" s="570"/>
      <c r="I59" s="570"/>
      <c r="J59" s="562"/>
      <c r="K59" s="562"/>
      <c r="L59" s="562"/>
      <c r="M59" s="562"/>
      <c r="N59" s="563"/>
      <c r="O59" s="562"/>
    </row>
    <row r="60" spans="1:15">
      <c r="A60" s="568"/>
      <c r="B60" s="523"/>
      <c r="C60" s="570"/>
      <c r="D60" s="570"/>
      <c r="E60" s="571"/>
      <c r="F60" s="572"/>
      <c r="G60" s="570"/>
      <c r="H60" s="570"/>
      <c r="I60" s="570"/>
      <c r="J60" s="562"/>
      <c r="K60" s="562"/>
      <c r="L60" s="562"/>
      <c r="M60" s="562"/>
      <c r="N60" s="563"/>
      <c r="O60" s="562"/>
    </row>
    <row r="61" spans="1:15">
      <c r="A61" s="568"/>
      <c r="B61" s="523"/>
      <c r="C61" s="570"/>
      <c r="D61" s="570"/>
      <c r="E61" s="571"/>
      <c r="F61" s="572"/>
      <c r="G61" s="570"/>
      <c r="H61" s="570"/>
      <c r="I61" s="570"/>
      <c r="J61" s="562"/>
      <c r="K61" s="562"/>
      <c r="L61" s="562"/>
      <c r="M61" s="562"/>
      <c r="N61" s="563"/>
      <c r="O61" s="562"/>
    </row>
    <row r="62" spans="1:15">
      <c r="A62" s="568"/>
      <c r="B62" s="523"/>
      <c r="C62" s="570"/>
      <c r="D62" s="570"/>
      <c r="E62" s="571"/>
      <c r="F62" s="572"/>
      <c r="G62" s="570"/>
      <c r="H62" s="570"/>
      <c r="I62" s="570"/>
      <c r="J62" s="562"/>
      <c r="K62" s="562"/>
      <c r="L62" s="562"/>
      <c r="M62" s="562"/>
      <c r="N62" s="563"/>
      <c r="O62" s="562"/>
    </row>
    <row r="63" spans="1:15">
      <c r="A63" s="568"/>
      <c r="B63" s="523"/>
      <c r="C63" s="570"/>
      <c r="D63" s="570"/>
      <c r="E63" s="571"/>
      <c r="F63" s="572"/>
      <c r="G63" s="570"/>
      <c r="H63" s="570"/>
      <c r="I63" s="570"/>
      <c r="J63" s="562"/>
      <c r="K63" s="562"/>
      <c r="L63" s="562"/>
      <c r="M63" s="562"/>
      <c r="N63" s="563"/>
      <c r="O63" s="562"/>
    </row>
    <row r="64" spans="1:15">
      <c r="A64" s="568"/>
      <c r="B64" s="523"/>
      <c r="C64" s="570"/>
      <c r="D64" s="570"/>
      <c r="E64" s="571"/>
      <c r="F64" s="572"/>
      <c r="G64" s="570"/>
      <c r="H64" s="570"/>
      <c r="I64" s="570"/>
      <c r="J64" s="562"/>
      <c r="K64" s="562"/>
      <c r="L64" s="562"/>
      <c r="M64" s="562"/>
      <c r="N64" s="563"/>
      <c r="O64" s="562"/>
    </row>
    <row r="65" spans="1:15">
      <c r="A65" s="568"/>
      <c r="B65" s="523"/>
      <c r="C65" s="570"/>
      <c r="D65" s="570"/>
      <c r="E65" s="571"/>
      <c r="F65" s="572"/>
      <c r="G65" s="570"/>
      <c r="H65" s="570"/>
      <c r="I65" s="570"/>
      <c r="J65" s="562"/>
      <c r="K65" s="562"/>
      <c r="L65" s="562"/>
      <c r="M65" s="562"/>
      <c r="N65" s="563"/>
      <c r="O65" s="562"/>
    </row>
    <row r="66" spans="1:15">
      <c r="A66" s="568"/>
      <c r="B66" s="523"/>
      <c r="C66" s="570"/>
      <c r="D66" s="570"/>
      <c r="E66" s="571"/>
      <c r="F66" s="572"/>
      <c r="G66" s="570"/>
      <c r="H66" s="570"/>
      <c r="I66" s="570"/>
      <c r="J66" s="562"/>
      <c r="K66" s="562"/>
      <c r="L66" s="562"/>
      <c r="M66" s="562"/>
      <c r="N66" s="563"/>
      <c r="O66" s="562"/>
    </row>
    <row r="67" spans="1:15">
      <c r="A67" s="568"/>
      <c r="B67" s="523"/>
      <c r="C67" s="570"/>
      <c r="D67" s="570"/>
      <c r="E67" s="571"/>
      <c r="F67" s="572"/>
      <c r="G67" s="570"/>
      <c r="H67" s="570"/>
      <c r="I67" s="570"/>
      <c r="J67" s="562"/>
      <c r="K67" s="562"/>
      <c r="L67" s="562"/>
      <c r="M67" s="562"/>
      <c r="N67" s="563"/>
      <c r="O67" s="562"/>
    </row>
    <row r="68" spans="1:15">
      <c r="A68" s="568"/>
      <c r="B68" s="523"/>
      <c r="C68" s="570"/>
      <c r="D68" s="570"/>
      <c r="E68" s="571"/>
      <c r="F68" s="572"/>
      <c r="G68" s="570"/>
      <c r="H68" s="570"/>
      <c r="I68" s="570"/>
      <c r="J68" s="562"/>
      <c r="K68" s="562"/>
      <c r="L68" s="562"/>
      <c r="M68" s="562"/>
      <c r="N68" s="563"/>
      <c r="O68" s="562"/>
    </row>
    <row r="69" spans="1:15">
      <c r="A69" s="568"/>
      <c r="B69" s="523"/>
      <c r="C69" s="570"/>
      <c r="D69" s="570"/>
      <c r="E69" s="571"/>
      <c r="F69" s="572"/>
      <c r="G69" s="570"/>
      <c r="H69" s="570"/>
      <c r="I69" s="570"/>
      <c r="J69" s="562"/>
      <c r="K69" s="562"/>
      <c r="L69" s="562"/>
      <c r="M69" s="562"/>
      <c r="N69" s="563"/>
      <c r="O69" s="562"/>
    </row>
    <row r="70" spans="1:15">
      <c r="A70" s="568"/>
      <c r="B70" s="523"/>
      <c r="C70" s="570"/>
      <c r="D70" s="570"/>
      <c r="E70" s="571"/>
      <c r="F70" s="572"/>
      <c r="G70" s="570"/>
      <c r="H70" s="570"/>
      <c r="I70" s="570"/>
      <c r="J70" s="562"/>
      <c r="K70" s="562"/>
      <c r="L70" s="562"/>
      <c r="M70" s="562"/>
      <c r="N70" s="563"/>
      <c r="O70" s="562"/>
    </row>
    <row r="71" spans="1:15">
      <c r="A71" s="568"/>
      <c r="B71" s="523"/>
      <c r="C71" s="570"/>
      <c r="D71" s="570"/>
      <c r="E71" s="571"/>
      <c r="F71" s="572"/>
      <c r="G71" s="570"/>
      <c r="H71" s="570"/>
      <c r="I71" s="570"/>
      <c r="J71" s="562"/>
      <c r="K71" s="562"/>
      <c r="L71" s="562"/>
      <c r="M71" s="562"/>
      <c r="N71" s="563"/>
      <c r="O71" s="562"/>
    </row>
    <row r="72" spans="1:15">
      <c r="A72" s="568"/>
      <c r="B72" s="523"/>
      <c r="C72" s="570"/>
      <c r="D72" s="570"/>
      <c r="E72" s="571"/>
      <c r="F72" s="572"/>
      <c r="G72" s="570"/>
      <c r="H72" s="570"/>
      <c r="I72" s="570"/>
      <c r="J72" s="562"/>
      <c r="K72" s="562"/>
      <c r="L72" s="562"/>
      <c r="M72" s="562"/>
      <c r="N72" s="563"/>
      <c r="O72" s="562"/>
    </row>
    <row r="73" spans="1:15">
      <c r="A73" s="568"/>
      <c r="B73" s="523"/>
      <c r="C73" s="570"/>
      <c r="D73" s="570"/>
      <c r="E73" s="571"/>
      <c r="F73" s="572"/>
      <c r="G73" s="570"/>
      <c r="H73" s="570"/>
      <c r="I73" s="570"/>
      <c r="J73" s="562"/>
      <c r="K73" s="562"/>
      <c r="L73" s="562"/>
      <c r="M73" s="562"/>
      <c r="N73" s="563"/>
      <c r="O73" s="562"/>
    </row>
    <row r="74" spans="1:15">
      <c r="A74" s="568"/>
      <c r="B74" s="523"/>
      <c r="C74" s="570"/>
      <c r="D74" s="570"/>
      <c r="E74" s="571"/>
      <c r="F74" s="572"/>
      <c r="G74" s="570"/>
      <c r="H74" s="570"/>
      <c r="I74" s="570"/>
      <c r="J74" s="562"/>
      <c r="K74" s="562"/>
      <c r="L74" s="562"/>
      <c r="M74" s="562"/>
      <c r="N74" s="563"/>
      <c r="O74" s="562"/>
    </row>
    <row r="75" spans="1:15">
      <c r="A75" s="568"/>
      <c r="B75" s="523"/>
      <c r="C75" s="570"/>
      <c r="D75" s="570"/>
      <c r="E75" s="571"/>
      <c r="F75" s="572"/>
      <c r="G75" s="570"/>
      <c r="H75" s="570"/>
      <c r="I75" s="570"/>
      <c r="J75" s="562"/>
      <c r="K75" s="562"/>
      <c r="L75" s="562"/>
      <c r="M75" s="562"/>
      <c r="N75" s="563"/>
      <c r="O75" s="562"/>
    </row>
    <row r="76" spans="1:15">
      <c r="A76" s="568"/>
      <c r="B76" s="523"/>
      <c r="C76" s="570"/>
      <c r="D76" s="570"/>
      <c r="E76" s="571"/>
      <c r="F76" s="572"/>
      <c r="G76" s="570"/>
      <c r="H76" s="570"/>
      <c r="I76" s="570"/>
      <c r="J76" s="562"/>
      <c r="K76" s="562"/>
      <c r="L76" s="562"/>
      <c r="M76" s="562"/>
      <c r="N76" s="563"/>
      <c r="O76" s="562"/>
    </row>
    <row r="77" spans="1:15">
      <c r="A77" s="568"/>
      <c r="B77" s="523"/>
      <c r="C77" s="570"/>
      <c r="D77" s="570"/>
      <c r="E77" s="571"/>
      <c r="F77" s="572"/>
      <c r="G77" s="570"/>
      <c r="H77" s="570"/>
      <c r="I77" s="570"/>
      <c r="J77" s="562"/>
      <c r="K77" s="562"/>
      <c r="L77" s="562"/>
      <c r="M77" s="562"/>
      <c r="N77" s="563"/>
      <c r="O77" s="562"/>
    </row>
    <row r="78" spans="1:15">
      <c r="A78" s="568"/>
      <c r="B78" s="523"/>
      <c r="C78" s="570"/>
      <c r="D78" s="570"/>
      <c r="E78" s="571"/>
      <c r="F78" s="572"/>
      <c r="G78" s="570"/>
      <c r="H78" s="570"/>
      <c r="I78" s="570"/>
      <c r="J78" s="562"/>
      <c r="K78" s="562"/>
      <c r="L78" s="562"/>
      <c r="M78" s="562"/>
      <c r="N78" s="563"/>
      <c r="O78" s="562"/>
    </row>
    <row r="79" spans="1:15">
      <c r="A79" s="568"/>
      <c r="B79" s="523"/>
      <c r="C79" s="570"/>
      <c r="D79" s="570"/>
      <c r="E79" s="571"/>
      <c r="F79" s="572"/>
      <c r="G79" s="570"/>
      <c r="H79" s="570"/>
      <c r="I79" s="570"/>
      <c r="J79" s="562"/>
      <c r="K79" s="562"/>
      <c r="L79" s="562"/>
      <c r="M79" s="562"/>
      <c r="N79" s="563"/>
      <c r="O79" s="562"/>
    </row>
    <row r="80" spans="1:15">
      <c r="A80" s="568"/>
      <c r="B80" s="523"/>
      <c r="C80" s="570"/>
      <c r="D80" s="570"/>
      <c r="E80" s="571"/>
      <c r="F80" s="572"/>
      <c r="G80" s="570"/>
      <c r="H80" s="570"/>
      <c r="I80" s="570"/>
      <c r="J80" s="562"/>
      <c r="K80" s="562"/>
      <c r="L80" s="562"/>
      <c r="M80" s="562"/>
      <c r="N80" s="563"/>
      <c r="O80" s="562"/>
    </row>
    <row r="81" spans="1:15">
      <c r="A81" s="568"/>
      <c r="B81" s="523"/>
      <c r="C81" s="570"/>
      <c r="D81" s="570"/>
      <c r="E81" s="571"/>
      <c r="F81" s="572"/>
      <c r="G81" s="570"/>
      <c r="H81" s="570"/>
      <c r="I81" s="570"/>
      <c r="J81" s="562"/>
      <c r="K81" s="562"/>
      <c r="L81" s="562"/>
      <c r="M81" s="562"/>
      <c r="N81" s="563"/>
      <c r="O81" s="562"/>
    </row>
    <row r="82" spans="1:15">
      <c r="A82" s="568"/>
      <c r="B82" s="523"/>
      <c r="C82" s="570"/>
      <c r="D82" s="570"/>
      <c r="E82" s="571"/>
      <c r="F82" s="572"/>
      <c r="G82" s="570"/>
      <c r="H82" s="570"/>
      <c r="I82" s="570"/>
      <c r="J82" s="562"/>
      <c r="K82" s="562"/>
      <c r="L82" s="562"/>
      <c r="M82" s="562"/>
      <c r="N82" s="563"/>
      <c r="O82" s="562"/>
    </row>
    <row r="83" spans="1:15">
      <c r="A83" s="568"/>
      <c r="B83" s="523"/>
      <c r="C83" s="570"/>
      <c r="D83" s="570"/>
      <c r="E83" s="571"/>
      <c r="F83" s="572"/>
      <c r="G83" s="570"/>
      <c r="H83" s="570"/>
      <c r="I83" s="570"/>
      <c r="J83" s="562"/>
      <c r="K83" s="562"/>
      <c r="L83" s="562"/>
      <c r="M83" s="562"/>
      <c r="N83" s="563"/>
      <c r="O83" s="562"/>
    </row>
    <row r="84" spans="1:15">
      <c r="A84" s="568"/>
      <c r="B84" s="523"/>
      <c r="C84" s="570"/>
      <c r="D84" s="570"/>
      <c r="E84" s="571"/>
      <c r="F84" s="572"/>
      <c r="G84" s="570"/>
      <c r="H84" s="570"/>
      <c r="I84" s="570"/>
      <c r="J84" s="562"/>
      <c r="K84" s="562"/>
      <c r="L84" s="562"/>
      <c r="M84" s="562"/>
      <c r="N84" s="563"/>
      <c r="O84" s="562"/>
    </row>
    <row r="85" spans="1:15">
      <c r="A85" s="573"/>
      <c r="B85" s="574"/>
      <c r="C85" s="575"/>
      <c r="D85" s="575"/>
      <c r="E85" s="562"/>
      <c r="F85" s="576"/>
      <c r="G85" s="575"/>
      <c r="H85" s="575"/>
      <c r="I85" s="575"/>
      <c r="J85" s="562"/>
      <c r="K85" s="562"/>
      <c r="L85" s="562"/>
      <c r="M85" s="562"/>
      <c r="N85" s="563"/>
      <c r="O85" s="562"/>
    </row>
    <row r="86" spans="1:15">
      <c r="A86" s="573"/>
      <c r="B86" s="574"/>
      <c r="C86" s="575"/>
      <c r="D86" s="575"/>
      <c r="E86" s="562"/>
      <c r="F86" s="576"/>
      <c r="G86" s="575"/>
      <c r="H86" s="575"/>
      <c r="I86" s="575"/>
      <c r="J86" s="562"/>
      <c r="K86" s="562"/>
      <c r="L86" s="562"/>
      <c r="M86" s="562"/>
      <c r="N86" s="563"/>
      <c r="O86" s="562"/>
    </row>
    <row r="87" spans="1:15">
      <c r="A87" s="573"/>
      <c r="B87" s="574"/>
      <c r="C87" s="575"/>
      <c r="D87" s="575"/>
      <c r="E87" s="562"/>
      <c r="F87" s="576"/>
      <c r="G87" s="575"/>
      <c r="H87" s="575"/>
      <c r="I87" s="575"/>
      <c r="J87" s="562"/>
      <c r="K87" s="562"/>
      <c r="L87" s="562"/>
      <c r="M87" s="562"/>
      <c r="N87" s="563"/>
      <c r="O87" s="562"/>
    </row>
    <row r="88" spans="1:15">
      <c r="A88" s="573"/>
      <c r="B88" s="574"/>
      <c r="C88" s="575"/>
      <c r="D88" s="575"/>
      <c r="E88" s="562"/>
      <c r="F88" s="576"/>
      <c r="G88" s="575"/>
      <c r="H88" s="575"/>
      <c r="I88" s="575"/>
      <c r="J88" s="562"/>
      <c r="K88" s="562"/>
      <c r="L88" s="562"/>
      <c r="M88" s="562"/>
      <c r="N88" s="563"/>
      <c r="O88" s="562"/>
    </row>
    <row r="89" spans="1:15">
      <c r="A89" s="573"/>
      <c r="B89" s="574"/>
      <c r="C89" s="575"/>
      <c r="D89" s="575"/>
      <c r="E89" s="562"/>
      <c r="F89" s="576"/>
      <c r="G89" s="575"/>
      <c r="H89" s="575"/>
      <c r="I89" s="575"/>
      <c r="J89" s="562"/>
      <c r="K89" s="562"/>
      <c r="L89" s="562"/>
      <c r="M89" s="562"/>
      <c r="N89" s="563"/>
      <c r="O89" s="562"/>
    </row>
    <row r="90" spans="1:15">
      <c r="A90" s="573"/>
      <c r="B90" s="574"/>
      <c r="C90" s="575"/>
      <c r="D90" s="575"/>
      <c r="E90" s="562"/>
      <c r="F90" s="576"/>
      <c r="G90" s="575"/>
      <c r="H90" s="575"/>
      <c r="I90" s="575"/>
      <c r="J90" s="562"/>
      <c r="K90" s="562"/>
      <c r="L90" s="562"/>
      <c r="M90" s="562"/>
      <c r="N90" s="563"/>
      <c r="O90" s="562"/>
    </row>
    <row r="91" spans="1:15">
      <c r="A91" s="573"/>
      <c r="B91" s="574"/>
      <c r="C91" s="575"/>
      <c r="D91" s="575"/>
      <c r="E91" s="562"/>
      <c r="F91" s="576"/>
      <c r="G91" s="575"/>
      <c r="H91" s="575"/>
      <c r="I91" s="575"/>
      <c r="J91" s="562"/>
      <c r="K91" s="562"/>
      <c r="L91" s="562"/>
      <c r="M91" s="562"/>
      <c r="N91" s="563"/>
      <c r="O91" s="562"/>
    </row>
    <row r="92" spans="1:15">
      <c r="A92" s="573"/>
      <c r="B92" s="574"/>
      <c r="C92" s="575"/>
      <c r="D92" s="575"/>
      <c r="E92" s="562"/>
      <c r="F92" s="576"/>
      <c r="G92" s="575"/>
      <c r="H92" s="575"/>
      <c r="I92" s="575"/>
      <c r="J92" s="562"/>
      <c r="K92" s="562"/>
      <c r="L92" s="562"/>
      <c r="M92" s="562"/>
      <c r="N92" s="563"/>
      <c r="O92" s="562"/>
    </row>
    <row r="93" spans="1:15">
      <c r="A93" s="573"/>
      <c r="B93" s="574"/>
      <c r="C93" s="575"/>
      <c r="D93" s="575"/>
      <c r="E93" s="562"/>
      <c r="F93" s="576"/>
      <c r="G93" s="575"/>
      <c r="H93" s="575"/>
      <c r="I93" s="575"/>
      <c r="J93" s="562"/>
      <c r="K93" s="562"/>
      <c r="L93" s="562"/>
      <c r="M93" s="562"/>
      <c r="N93" s="563"/>
      <c r="O93" s="562"/>
    </row>
    <row r="94" spans="1:15">
      <c r="A94" s="573"/>
      <c r="B94" s="574"/>
      <c r="C94" s="575"/>
      <c r="D94" s="575"/>
      <c r="E94" s="562"/>
      <c r="F94" s="576"/>
      <c r="G94" s="575"/>
      <c r="H94" s="575"/>
      <c r="I94" s="575"/>
      <c r="J94" s="562"/>
      <c r="K94" s="562"/>
      <c r="L94" s="562"/>
      <c r="M94" s="562"/>
      <c r="N94" s="563"/>
      <c r="O94" s="562"/>
    </row>
    <row r="95" spans="1:15">
      <c r="A95" s="573"/>
      <c r="B95" s="574"/>
      <c r="C95" s="575"/>
      <c r="D95" s="575"/>
      <c r="E95" s="562"/>
      <c r="F95" s="576"/>
      <c r="G95" s="575"/>
      <c r="H95" s="575"/>
      <c r="I95" s="575"/>
      <c r="J95" s="562"/>
      <c r="K95" s="562"/>
      <c r="L95" s="562"/>
      <c r="M95" s="562"/>
      <c r="N95" s="563"/>
      <c r="O95" s="562"/>
    </row>
    <row r="96" spans="1:15">
      <c r="A96" s="573"/>
      <c r="B96" s="574"/>
      <c r="C96" s="575"/>
      <c r="D96" s="575"/>
      <c r="E96" s="562"/>
      <c r="F96" s="576"/>
      <c r="G96" s="575"/>
      <c r="H96" s="575"/>
      <c r="I96" s="575"/>
      <c r="J96" s="562"/>
      <c r="K96" s="562"/>
      <c r="L96" s="562"/>
      <c r="M96" s="562"/>
      <c r="N96" s="563"/>
      <c r="O96" s="562"/>
    </row>
    <row r="97" spans="1:15">
      <c r="A97" s="573"/>
      <c r="B97" s="574"/>
      <c r="C97" s="575"/>
      <c r="D97" s="575"/>
      <c r="E97" s="562"/>
      <c r="F97" s="576"/>
      <c r="G97" s="575"/>
      <c r="H97" s="575"/>
      <c r="I97" s="575"/>
      <c r="J97" s="562"/>
      <c r="K97" s="562"/>
      <c r="L97" s="562"/>
      <c r="M97" s="562"/>
      <c r="N97" s="563"/>
      <c r="O97" s="562"/>
    </row>
    <row r="98" spans="1:15">
      <c r="A98" s="573"/>
      <c r="B98" s="574"/>
      <c r="C98" s="575"/>
      <c r="D98" s="575"/>
      <c r="E98" s="562"/>
      <c r="F98" s="576"/>
      <c r="G98" s="575"/>
      <c r="H98" s="575"/>
      <c r="I98" s="575"/>
      <c r="J98" s="562"/>
      <c r="K98" s="562"/>
      <c r="L98" s="562"/>
      <c r="M98" s="562"/>
      <c r="N98" s="563"/>
      <c r="O98" s="562"/>
    </row>
    <row r="99" spans="1:15">
      <c r="A99" s="573"/>
      <c r="B99" s="574"/>
      <c r="C99" s="575"/>
      <c r="D99" s="575"/>
      <c r="E99" s="562"/>
      <c r="F99" s="576"/>
      <c r="G99" s="575"/>
      <c r="H99" s="575"/>
      <c r="I99" s="575"/>
      <c r="J99" s="562"/>
      <c r="K99" s="562"/>
      <c r="L99" s="562"/>
      <c r="M99" s="562"/>
      <c r="N99" s="563"/>
      <c r="O99" s="562"/>
    </row>
    <row r="100" spans="1:15">
      <c r="A100" s="573"/>
      <c r="B100" s="574"/>
      <c r="C100" s="575"/>
      <c r="D100" s="575"/>
      <c r="E100" s="562"/>
      <c r="F100" s="576"/>
      <c r="G100" s="575"/>
      <c r="H100" s="575"/>
      <c r="I100" s="575"/>
      <c r="J100" s="562"/>
      <c r="K100" s="562"/>
      <c r="L100" s="562"/>
      <c r="M100" s="562"/>
      <c r="N100" s="563"/>
      <c r="O100" s="562"/>
    </row>
    <row r="101" spans="1:15">
      <c r="A101" s="573"/>
      <c r="B101" s="574"/>
      <c r="C101" s="575"/>
      <c r="D101" s="575"/>
      <c r="E101" s="562"/>
      <c r="F101" s="576"/>
      <c r="G101" s="575"/>
      <c r="H101" s="575"/>
      <c r="I101" s="575"/>
      <c r="J101" s="562"/>
      <c r="K101" s="562"/>
      <c r="L101" s="562"/>
      <c r="M101" s="562"/>
      <c r="N101" s="563"/>
      <c r="O101" s="562"/>
    </row>
    <row r="102" spans="1:15">
      <c r="A102" s="573"/>
      <c r="B102" s="574"/>
      <c r="C102" s="575"/>
      <c r="D102" s="575"/>
      <c r="E102" s="562"/>
      <c r="F102" s="576"/>
      <c r="G102" s="575"/>
      <c r="H102" s="575"/>
      <c r="I102" s="575"/>
      <c r="J102" s="562"/>
      <c r="K102" s="562"/>
      <c r="L102" s="562"/>
      <c r="M102" s="562"/>
      <c r="N102" s="563"/>
      <c r="O102" s="562"/>
    </row>
    <row r="103" spans="1:15">
      <c r="A103" s="573"/>
      <c r="B103" s="574"/>
      <c r="C103" s="575"/>
      <c r="D103" s="575"/>
      <c r="E103" s="562"/>
      <c r="F103" s="576"/>
      <c r="G103" s="575"/>
      <c r="H103" s="575"/>
      <c r="I103" s="575"/>
      <c r="J103" s="562"/>
      <c r="K103" s="562"/>
      <c r="L103" s="562"/>
      <c r="M103" s="562"/>
      <c r="N103" s="563"/>
      <c r="O103" s="562"/>
    </row>
    <row r="104" spans="1:15">
      <c r="A104" s="573"/>
      <c r="B104" s="574"/>
      <c r="C104" s="575"/>
      <c r="D104" s="575"/>
      <c r="E104" s="562"/>
      <c r="F104" s="576"/>
      <c r="G104" s="575"/>
      <c r="H104" s="575"/>
      <c r="I104" s="575"/>
      <c r="J104" s="562"/>
      <c r="K104" s="562"/>
      <c r="L104" s="562"/>
      <c r="M104" s="562"/>
      <c r="N104" s="563"/>
      <c r="O104" s="562"/>
    </row>
    <row r="105" spans="1:15">
      <c r="A105" s="573"/>
      <c r="B105" s="574"/>
      <c r="C105" s="575"/>
      <c r="D105" s="575"/>
      <c r="E105" s="562"/>
      <c r="F105" s="576"/>
      <c r="G105" s="575"/>
      <c r="H105" s="575"/>
      <c r="I105" s="575"/>
      <c r="J105" s="562"/>
      <c r="K105" s="562"/>
      <c r="L105" s="562"/>
      <c r="M105" s="562"/>
      <c r="N105" s="563"/>
      <c r="O105" s="562"/>
    </row>
    <row r="106" spans="1:15">
      <c r="A106" s="573"/>
      <c r="B106" s="574"/>
      <c r="C106" s="575"/>
      <c r="D106" s="575"/>
      <c r="E106" s="562"/>
      <c r="F106" s="576"/>
      <c r="G106" s="575"/>
      <c r="H106" s="575"/>
      <c r="I106" s="575"/>
      <c r="J106" s="562"/>
      <c r="K106" s="562"/>
      <c r="L106" s="562"/>
      <c r="M106" s="562"/>
      <c r="N106" s="563"/>
      <c r="O106" s="562"/>
    </row>
    <row r="107" spans="1:15">
      <c r="A107" s="573"/>
      <c r="B107" s="574"/>
      <c r="C107" s="575"/>
      <c r="D107" s="575"/>
      <c r="E107" s="562"/>
      <c r="F107" s="576"/>
      <c r="G107" s="575"/>
      <c r="H107" s="575"/>
      <c r="I107" s="575"/>
      <c r="J107" s="562"/>
      <c r="K107" s="562"/>
      <c r="L107" s="562"/>
      <c r="M107" s="562"/>
      <c r="N107" s="563"/>
      <c r="O107" s="562"/>
    </row>
    <row r="108" spans="1:15">
      <c r="A108" s="573"/>
      <c r="B108" s="574"/>
      <c r="C108" s="575"/>
      <c r="D108" s="575"/>
      <c r="E108" s="562"/>
      <c r="F108" s="576"/>
      <c r="G108" s="575"/>
      <c r="H108" s="575"/>
      <c r="I108" s="575"/>
      <c r="J108" s="562"/>
      <c r="K108" s="562"/>
      <c r="L108" s="562"/>
      <c r="M108" s="562"/>
      <c r="N108" s="563"/>
      <c r="O108" s="562"/>
    </row>
    <row r="109" spans="1:15">
      <c r="A109" s="573"/>
      <c r="B109" s="574"/>
      <c r="C109" s="575"/>
      <c r="D109" s="575"/>
      <c r="E109" s="562"/>
      <c r="F109" s="576"/>
      <c r="G109" s="575"/>
      <c r="H109" s="575"/>
      <c r="I109" s="575"/>
      <c r="J109" s="562"/>
      <c r="K109" s="562"/>
      <c r="L109" s="562"/>
      <c r="M109" s="562"/>
      <c r="N109" s="563"/>
      <c r="O109" s="562"/>
    </row>
    <row r="110" spans="1:15">
      <c r="A110" s="573"/>
      <c r="B110" s="574"/>
      <c r="C110" s="575"/>
      <c r="D110" s="575"/>
      <c r="E110" s="562"/>
      <c r="F110" s="576"/>
      <c r="G110" s="575"/>
      <c r="H110" s="575"/>
      <c r="I110" s="575"/>
      <c r="J110" s="562"/>
      <c r="K110" s="562"/>
      <c r="L110" s="562"/>
      <c r="M110" s="562"/>
      <c r="N110" s="563"/>
      <c r="O110" s="562"/>
    </row>
    <row r="111" spans="1:15">
      <c r="A111" s="573"/>
      <c r="B111" s="574"/>
      <c r="C111" s="575"/>
      <c r="D111" s="575"/>
      <c r="E111" s="562"/>
      <c r="F111" s="576"/>
      <c r="G111" s="575"/>
      <c r="H111" s="575"/>
      <c r="I111" s="575"/>
      <c r="J111" s="562"/>
      <c r="K111" s="562"/>
      <c r="L111" s="562"/>
      <c r="M111" s="562"/>
      <c r="N111" s="563"/>
      <c r="O111" s="562"/>
    </row>
    <row r="112" spans="1:15">
      <c r="A112" s="573"/>
      <c r="B112" s="574"/>
      <c r="C112" s="575"/>
      <c r="D112" s="575"/>
      <c r="E112" s="562"/>
      <c r="F112" s="576"/>
      <c r="G112" s="575"/>
      <c r="H112" s="575"/>
      <c r="I112" s="575"/>
      <c r="J112" s="562"/>
      <c r="K112" s="562"/>
      <c r="L112" s="562"/>
      <c r="M112" s="562"/>
      <c r="N112" s="563"/>
      <c r="O112" s="562"/>
    </row>
    <row r="113" spans="1:15">
      <c r="A113" s="573"/>
      <c r="B113" s="574"/>
      <c r="C113" s="575"/>
      <c r="D113" s="575"/>
      <c r="E113" s="562"/>
      <c r="F113" s="576"/>
      <c r="G113" s="575"/>
      <c r="H113" s="575"/>
      <c r="I113" s="575"/>
      <c r="J113" s="562"/>
      <c r="K113" s="562"/>
      <c r="L113" s="562"/>
      <c r="M113" s="562"/>
      <c r="N113" s="563"/>
      <c r="O113" s="562"/>
    </row>
    <row r="114" spans="1:15">
      <c r="A114" s="573"/>
      <c r="B114" s="574"/>
      <c r="C114" s="575"/>
      <c r="D114" s="575"/>
      <c r="E114" s="562"/>
      <c r="F114" s="576"/>
      <c r="G114" s="575"/>
      <c r="H114" s="575"/>
      <c r="I114" s="575"/>
      <c r="J114" s="562"/>
      <c r="K114" s="562"/>
      <c r="L114" s="562"/>
      <c r="M114" s="562"/>
      <c r="N114" s="563"/>
      <c r="O114" s="562"/>
    </row>
    <row r="115" spans="1:15">
      <c r="A115" s="573"/>
      <c r="B115" s="574"/>
      <c r="C115" s="575"/>
      <c r="D115" s="575"/>
      <c r="E115" s="562"/>
      <c r="F115" s="576"/>
      <c r="G115" s="575"/>
      <c r="H115" s="575"/>
      <c r="I115" s="575"/>
      <c r="J115" s="562"/>
      <c r="K115" s="562"/>
      <c r="L115" s="562"/>
      <c r="M115" s="562"/>
      <c r="N115" s="563"/>
      <c r="O115" s="562"/>
    </row>
    <row r="116" spans="1:15">
      <c r="A116" s="573"/>
      <c r="B116" s="574"/>
      <c r="C116" s="575"/>
      <c r="D116" s="575"/>
      <c r="E116" s="562"/>
      <c r="F116" s="576"/>
      <c r="G116" s="575"/>
      <c r="H116" s="575"/>
      <c r="I116" s="575"/>
      <c r="J116" s="562"/>
      <c r="K116" s="562"/>
      <c r="L116" s="562"/>
      <c r="M116" s="562"/>
      <c r="N116" s="563"/>
      <c r="O116" s="562"/>
    </row>
    <row r="117" spans="1:15">
      <c r="A117" s="573"/>
      <c r="B117" s="574"/>
      <c r="C117" s="575"/>
      <c r="D117" s="575"/>
      <c r="E117" s="562"/>
      <c r="F117" s="576"/>
      <c r="G117" s="575"/>
      <c r="H117" s="575"/>
      <c r="I117" s="575"/>
      <c r="J117" s="562"/>
      <c r="K117" s="562"/>
      <c r="L117" s="562"/>
      <c r="M117" s="562"/>
      <c r="N117" s="563"/>
      <c r="O117" s="562"/>
    </row>
    <row r="118" spans="1:15">
      <c r="A118" s="573"/>
      <c r="B118" s="574"/>
      <c r="C118" s="575"/>
      <c r="D118" s="575"/>
      <c r="E118" s="562"/>
      <c r="F118" s="576"/>
      <c r="G118" s="575"/>
      <c r="H118" s="575"/>
      <c r="I118" s="575"/>
      <c r="J118" s="562"/>
      <c r="K118" s="562"/>
      <c r="L118" s="562"/>
      <c r="M118" s="562"/>
      <c r="N118" s="563"/>
      <c r="O118" s="562"/>
    </row>
    <row r="119" spans="1:15">
      <c r="A119" s="573"/>
      <c r="B119" s="574"/>
      <c r="C119" s="575"/>
      <c r="D119" s="575"/>
      <c r="E119" s="562"/>
      <c r="F119" s="576"/>
      <c r="G119" s="575"/>
      <c r="H119" s="575"/>
      <c r="I119" s="575"/>
      <c r="J119" s="562"/>
      <c r="K119" s="562"/>
      <c r="L119" s="562"/>
      <c r="M119" s="562"/>
      <c r="N119" s="563"/>
      <c r="O119" s="562"/>
    </row>
    <row r="120" spans="1:15">
      <c r="A120" s="573"/>
      <c r="B120" s="574"/>
      <c r="C120" s="575"/>
      <c r="D120" s="575"/>
      <c r="E120" s="562"/>
      <c r="F120" s="576"/>
      <c r="G120" s="575"/>
      <c r="H120" s="575"/>
      <c r="I120" s="575"/>
      <c r="J120" s="562"/>
      <c r="K120" s="562"/>
      <c r="L120" s="562"/>
      <c r="M120" s="562"/>
      <c r="N120" s="563"/>
      <c r="O120" s="562"/>
    </row>
    <row r="121" spans="1:15">
      <c r="A121" s="573"/>
      <c r="B121" s="574"/>
      <c r="C121" s="575"/>
      <c r="D121" s="575"/>
      <c r="E121" s="562"/>
      <c r="F121" s="576"/>
      <c r="G121" s="575"/>
      <c r="H121" s="575"/>
      <c r="I121" s="575"/>
      <c r="J121" s="562"/>
      <c r="K121" s="562"/>
      <c r="L121" s="562"/>
      <c r="M121" s="562"/>
      <c r="N121" s="563"/>
      <c r="O121" s="562"/>
    </row>
    <row r="122" spans="1:15">
      <c r="A122" s="573"/>
      <c r="B122" s="574"/>
      <c r="C122" s="575"/>
      <c r="D122" s="575"/>
      <c r="E122" s="562"/>
      <c r="F122" s="576"/>
      <c r="G122" s="575"/>
      <c r="H122" s="575"/>
      <c r="I122" s="575"/>
      <c r="J122" s="562"/>
      <c r="K122" s="562"/>
      <c r="L122" s="562"/>
      <c r="M122" s="562"/>
      <c r="N122" s="563"/>
      <c r="O122" s="562"/>
    </row>
    <row r="123" spans="1:15">
      <c r="A123" s="573"/>
      <c r="B123" s="574"/>
      <c r="C123" s="575"/>
      <c r="D123" s="575"/>
      <c r="E123" s="562"/>
      <c r="F123" s="576"/>
      <c r="G123" s="575"/>
      <c r="H123" s="575"/>
      <c r="I123" s="575"/>
      <c r="J123" s="562"/>
      <c r="K123" s="562"/>
      <c r="L123" s="562"/>
      <c r="M123" s="562"/>
      <c r="N123" s="563"/>
      <c r="O123" s="562"/>
    </row>
    <row r="124" spans="1:15">
      <c r="A124" s="573"/>
      <c r="B124" s="574"/>
      <c r="C124" s="575"/>
      <c r="D124" s="575"/>
      <c r="E124" s="562"/>
      <c r="F124" s="576"/>
      <c r="G124" s="575"/>
      <c r="H124" s="575"/>
      <c r="I124" s="575"/>
      <c r="J124" s="562"/>
      <c r="K124" s="562"/>
      <c r="L124" s="562"/>
      <c r="M124" s="562"/>
      <c r="N124" s="563"/>
      <c r="O124" s="562"/>
    </row>
    <row r="125" spans="1:15">
      <c r="A125" s="573"/>
      <c r="B125" s="574"/>
      <c r="C125" s="575"/>
      <c r="D125" s="575"/>
      <c r="E125" s="562"/>
      <c r="F125" s="576"/>
      <c r="G125" s="575"/>
      <c r="H125" s="575"/>
      <c r="I125" s="575"/>
      <c r="J125" s="562"/>
      <c r="K125" s="562"/>
      <c r="L125" s="562"/>
      <c r="M125" s="562"/>
      <c r="N125" s="563"/>
      <c r="O125" s="562"/>
    </row>
    <row r="126" spans="1:15">
      <c r="A126" s="573"/>
      <c r="B126" s="574"/>
      <c r="C126" s="575"/>
      <c r="D126" s="575"/>
      <c r="E126" s="562"/>
      <c r="F126" s="576"/>
      <c r="G126" s="575"/>
      <c r="H126" s="575"/>
      <c r="I126" s="575"/>
      <c r="J126" s="562"/>
      <c r="K126" s="562"/>
      <c r="L126" s="562"/>
      <c r="M126" s="562"/>
      <c r="N126" s="563"/>
      <c r="O126" s="562"/>
    </row>
    <row r="127" spans="1:15">
      <c r="A127" s="573"/>
      <c r="B127" s="574"/>
      <c r="C127" s="575"/>
      <c r="D127" s="575"/>
      <c r="E127" s="562"/>
      <c r="F127" s="576"/>
      <c r="G127" s="575"/>
      <c r="H127" s="575"/>
      <c r="I127" s="575"/>
      <c r="J127" s="562"/>
      <c r="K127" s="562"/>
      <c r="L127" s="562"/>
      <c r="M127" s="562"/>
      <c r="N127" s="563"/>
      <c r="O127" s="562"/>
    </row>
    <row r="128" spans="1:15">
      <c r="A128" s="573"/>
      <c r="B128" s="574"/>
      <c r="C128" s="575"/>
      <c r="D128" s="575"/>
      <c r="E128" s="562"/>
      <c r="F128" s="576"/>
      <c r="G128" s="575"/>
      <c r="H128" s="575"/>
      <c r="I128" s="575"/>
      <c r="J128" s="562"/>
      <c r="K128" s="562"/>
      <c r="L128" s="562"/>
      <c r="M128" s="562"/>
      <c r="N128" s="563"/>
      <c r="O128" s="562"/>
    </row>
    <row r="129" spans="1:15">
      <c r="A129" s="573"/>
      <c r="B129" s="574"/>
      <c r="C129" s="575"/>
      <c r="D129" s="575"/>
      <c r="E129" s="562"/>
      <c r="F129" s="576"/>
      <c r="G129" s="575"/>
      <c r="H129" s="575"/>
      <c r="I129" s="575"/>
      <c r="J129" s="562"/>
      <c r="K129" s="562"/>
      <c r="L129" s="562"/>
      <c r="M129" s="562"/>
      <c r="N129" s="563"/>
      <c r="O129" s="562"/>
    </row>
    <row r="130" spans="1:15">
      <c r="A130" s="573"/>
      <c r="B130" s="574"/>
      <c r="C130" s="575"/>
      <c r="D130" s="575"/>
      <c r="E130" s="562"/>
      <c r="F130" s="576"/>
      <c r="G130" s="575"/>
      <c r="H130" s="575"/>
      <c r="I130" s="575"/>
      <c r="J130" s="562"/>
      <c r="K130" s="562"/>
      <c r="L130" s="562"/>
      <c r="M130" s="562"/>
      <c r="N130" s="563"/>
      <c r="O130" s="562"/>
    </row>
    <row r="131" spans="1:15">
      <c r="A131" s="573"/>
      <c r="B131" s="574"/>
      <c r="C131" s="575"/>
      <c r="D131" s="575"/>
      <c r="E131" s="562"/>
      <c r="F131" s="576"/>
      <c r="G131" s="575"/>
      <c r="H131" s="575"/>
      <c r="I131" s="575"/>
      <c r="J131" s="562"/>
      <c r="K131" s="562"/>
      <c r="L131" s="562"/>
      <c r="M131" s="562"/>
      <c r="N131" s="563"/>
      <c r="O131" s="562"/>
    </row>
    <row r="132" spans="1:15">
      <c r="A132" s="573"/>
      <c r="B132" s="574"/>
      <c r="C132" s="575"/>
      <c r="D132" s="575"/>
      <c r="E132" s="562"/>
      <c r="F132" s="576"/>
      <c r="G132" s="575"/>
      <c r="H132" s="575"/>
      <c r="I132" s="575"/>
      <c r="J132" s="562"/>
      <c r="K132" s="562"/>
      <c r="L132" s="562"/>
      <c r="M132" s="562"/>
      <c r="N132" s="563"/>
      <c r="O132" s="562"/>
    </row>
    <row r="133" spans="1:15">
      <c r="A133" s="573"/>
      <c r="B133" s="574"/>
      <c r="C133" s="575"/>
      <c r="D133" s="575"/>
      <c r="E133" s="562"/>
      <c r="F133" s="576"/>
      <c r="G133" s="575"/>
      <c r="H133" s="575"/>
      <c r="I133" s="575"/>
      <c r="J133" s="562"/>
      <c r="K133" s="562"/>
      <c r="L133" s="562"/>
      <c r="M133" s="562"/>
      <c r="N133" s="563"/>
      <c r="O133" s="562"/>
    </row>
    <row r="134" spans="1:15">
      <c r="A134" s="573"/>
      <c r="B134" s="574"/>
      <c r="C134" s="575"/>
      <c r="D134" s="575"/>
      <c r="E134" s="562"/>
      <c r="F134" s="576"/>
      <c r="G134" s="575"/>
      <c r="H134" s="575"/>
      <c r="I134" s="575"/>
      <c r="J134" s="562"/>
      <c r="K134" s="562"/>
      <c r="L134" s="562"/>
      <c r="M134" s="562"/>
      <c r="N134" s="563"/>
      <c r="O134" s="562"/>
    </row>
    <row r="135" spans="1:15">
      <c r="A135" s="573"/>
      <c r="B135" s="574"/>
      <c r="C135" s="575"/>
      <c r="D135" s="575"/>
      <c r="E135" s="562"/>
      <c r="F135" s="576"/>
      <c r="G135" s="575"/>
      <c r="H135" s="575"/>
      <c r="I135" s="575"/>
      <c r="J135" s="562"/>
      <c r="K135" s="562"/>
      <c r="L135" s="562"/>
      <c r="M135" s="562"/>
      <c r="N135" s="563"/>
      <c r="O135" s="562"/>
    </row>
    <row r="136" spans="1:15">
      <c r="A136" s="573"/>
      <c r="B136" s="574"/>
      <c r="C136" s="575"/>
      <c r="D136" s="575"/>
      <c r="E136" s="562"/>
      <c r="F136" s="576"/>
      <c r="G136" s="575"/>
      <c r="H136" s="575"/>
      <c r="I136" s="575"/>
      <c r="J136" s="562"/>
      <c r="K136" s="562"/>
      <c r="L136" s="562"/>
      <c r="M136" s="562"/>
      <c r="N136" s="563"/>
      <c r="O136" s="562"/>
    </row>
    <row r="137" spans="1:15">
      <c r="A137" s="573"/>
      <c r="B137" s="574"/>
      <c r="C137" s="575"/>
      <c r="D137" s="575"/>
      <c r="E137" s="562"/>
      <c r="F137" s="576"/>
      <c r="G137" s="575"/>
      <c r="H137" s="575"/>
      <c r="I137" s="575"/>
      <c r="J137" s="562"/>
      <c r="K137" s="562"/>
      <c r="L137" s="562"/>
      <c r="M137" s="562"/>
      <c r="N137" s="563"/>
      <c r="O137" s="562"/>
    </row>
    <row r="138" spans="1:15">
      <c r="A138" s="573"/>
      <c r="B138" s="574"/>
      <c r="C138" s="575"/>
      <c r="D138" s="575"/>
      <c r="E138" s="562"/>
      <c r="F138" s="576"/>
      <c r="G138" s="575"/>
      <c r="H138" s="575"/>
      <c r="I138" s="575"/>
      <c r="J138" s="562"/>
      <c r="K138" s="562"/>
      <c r="L138" s="562"/>
      <c r="M138" s="562"/>
      <c r="N138" s="563"/>
      <c r="O138" s="562"/>
    </row>
    <row r="139" spans="1:15">
      <c r="A139" s="573"/>
      <c r="B139" s="574"/>
      <c r="C139" s="575"/>
      <c r="D139" s="575"/>
      <c r="E139" s="562"/>
      <c r="F139" s="576"/>
      <c r="G139" s="575"/>
      <c r="H139" s="575"/>
      <c r="I139" s="575"/>
      <c r="J139" s="562"/>
      <c r="K139" s="562"/>
      <c r="L139" s="562"/>
      <c r="M139" s="562"/>
      <c r="N139" s="563"/>
      <c r="O139" s="562"/>
    </row>
    <row r="140" spans="1:15">
      <c r="A140" s="573"/>
      <c r="B140" s="574"/>
      <c r="C140" s="575"/>
      <c r="D140" s="575"/>
      <c r="E140" s="562"/>
      <c r="F140" s="576"/>
      <c r="G140" s="575"/>
      <c r="H140" s="575"/>
      <c r="I140" s="575"/>
      <c r="J140" s="562"/>
      <c r="K140" s="562"/>
      <c r="L140" s="562"/>
      <c r="M140" s="562"/>
      <c r="N140" s="563"/>
      <c r="O140" s="562"/>
    </row>
    <row r="141" spans="1:15">
      <c r="A141" s="573"/>
      <c r="B141" s="574"/>
      <c r="C141" s="575"/>
      <c r="D141" s="575"/>
      <c r="E141" s="562"/>
      <c r="F141" s="576"/>
      <c r="G141" s="575"/>
      <c r="H141" s="575"/>
      <c r="I141" s="575"/>
      <c r="J141" s="562"/>
      <c r="K141" s="562"/>
      <c r="L141" s="562"/>
      <c r="M141" s="562"/>
      <c r="N141" s="563"/>
      <c r="O141" s="562"/>
    </row>
    <row r="142" spans="1:15">
      <c r="A142" s="573"/>
      <c r="B142" s="574"/>
      <c r="C142" s="575"/>
      <c r="D142" s="575"/>
      <c r="E142" s="562"/>
      <c r="F142" s="576"/>
      <c r="G142" s="575"/>
      <c r="H142" s="575"/>
      <c r="I142" s="575"/>
      <c r="J142" s="562"/>
      <c r="K142" s="562"/>
      <c r="L142" s="562"/>
      <c r="M142" s="562"/>
      <c r="N142" s="563"/>
      <c r="O142" s="562"/>
    </row>
    <row r="143" spans="1:15">
      <c r="A143" s="573"/>
      <c r="B143" s="574"/>
      <c r="C143" s="575"/>
      <c r="D143" s="575"/>
      <c r="E143" s="562"/>
      <c r="F143" s="576"/>
      <c r="G143" s="575"/>
      <c r="H143" s="575"/>
      <c r="I143" s="575"/>
      <c r="J143" s="562"/>
      <c r="K143" s="562"/>
      <c r="L143" s="562"/>
      <c r="M143" s="562"/>
      <c r="N143" s="563"/>
      <c r="O143" s="562"/>
    </row>
    <row r="144" spans="1:15">
      <c r="A144" s="573"/>
      <c r="B144" s="574"/>
      <c r="C144" s="575"/>
      <c r="D144" s="575"/>
      <c r="E144" s="562"/>
      <c r="F144" s="576"/>
      <c r="G144" s="575"/>
      <c r="H144" s="575"/>
      <c r="I144" s="575"/>
      <c r="J144" s="562"/>
      <c r="K144" s="562"/>
      <c r="L144" s="562"/>
      <c r="M144" s="562"/>
      <c r="N144" s="563"/>
      <c r="O144" s="562"/>
    </row>
    <row r="145" spans="1:15">
      <c r="A145" s="573"/>
      <c r="B145" s="574"/>
      <c r="C145" s="575"/>
      <c r="D145" s="575"/>
      <c r="E145" s="562"/>
      <c r="F145" s="576"/>
      <c r="G145" s="575"/>
      <c r="H145" s="575"/>
      <c r="I145" s="575"/>
      <c r="J145" s="562"/>
      <c r="K145" s="562"/>
      <c r="L145" s="562"/>
      <c r="M145" s="562"/>
      <c r="N145" s="563"/>
      <c r="O145" s="562"/>
    </row>
    <row r="146" spans="1:15">
      <c r="A146" s="573"/>
      <c r="B146" s="574"/>
      <c r="C146" s="575"/>
      <c r="D146" s="575"/>
      <c r="E146" s="562"/>
      <c r="F146" s="576"/>
      <c r="G146" s="575"/>
      <c r="H146" s="575"/>
      <c r="I146" s="575"/>
      <c r="J146" s="562"/>
      <c r="K146" s="562"/>
      <c r="L146" s="562"/>
      <c r="M146" s="562"/>
      <c r="N146" s="563"/>
      <c r="O146" s="562"/>
    </row>
    <row r="147" spans="1:15">
      <c r="A147" s="573"/>
      <c r="B147" s="574"/>
      <c r="C147" s="575"/>
      <c r="D147" s="575"/>
      <c r="E147" s="562"/>
      <c r="F147" s="576"/>
      <c r="G147" s="575"/>
      <c r="H147" s="575"/>
      <c r="I147" s="575"/>
      <c r="J147" s="562"/>
      <c r="K147" s="562"/>
      <c r="L147" s="562"/>
      <c r="M147" s="562"/>
      <c r="N147" s="563"/>
      <c r="O147" s="562"/>
    </row>
    <row r="148" spans="1:15">
      <c r="A148" s="573"/>
      <c r="B148" s="574"/>
      <c r="C148" s="575"/>
      <c r="D148" s="575"/>
      <c r="E148" s="562"/>
      <c r="F148" s="576"/>
      <c r="G148" s="575"/>
      <c r="H148" s="575"/>
      <c r="I148" s="575"/>
      <c r="J148" s="562"/>
      <c r="K148" s="562"/>
      <c r="L148" s="562"/>
      <c r="M148" s="562"/>
      <c r="N148" s="563"/>
      <c r="O148" s="562"/>
    </row>
    <row r="149" spans="1:15">
      <c r="A149" s="573"/>
      <c r="B149" s="574"/>
      <c r="C149" s="575"/>
      <c r="D149" s="575"/>
      <c r="E149" s="562"/>
      <c r="F149" s="576"/>
      <c r="G149" s="575"/>
      <c r="H149" s="575"/>
      <c r="I149" s="575"/>
      <c r="J149" s="562"/>
      <c r="K149" s="562"/>
      <c r="L149" s="562"/>
      <c r="M149" s="562"/>
      <c r="N149" s="563"/>
      <c r="O149" s="562"/>
    </row>
    <row r="150" spans="1:15">
      <c r="A150" s="573"/>
      <c r="B150" s="574"/>
      <c r="C150" s="575"/>
      <c r="D150" s="575"/>
      <c r="E150" s="562"/>
      <c r="F150" s="576"/>
      <c r="G150" s="575"/>
      <c r="H150" s="575"/>
      <c r="I150" s="575"/>
      <c r="J150" s="562"/>
      <c r="K150" s="562"/>
      <c r="L150" s="562"/>
      <c r="M150" s="562"/>
      <c r="N150" s="563"/>
      <c r="O150" s="562"/>
    </row>
    <row r="151" spans="1:15">
      <c r="A151" s="573"/>
      <c r="B151" s="574"/>
      <c r="C151" s="575"/>
      <c r="D151" s="575"/>
      <c r="E151" s="562"/>
      <c r="F151" s="576"/>
      <c r="G151" s="575"/>
      <c r="H151" s="575"/>
      <c r="I151" s="575"/>
      <c r="J151" s="562"/>
      <c r="K151" s="562"/>
      <c r="L151" s="562"/>
      <c r="M151" s="562"/>
      <c r="N151" s="563"/>
      <c r="O151" s="562"/>
    </row>
    <row r="152" spans="1:15">
      <c r="A152" s="573"/>
      <c r="B152" s="574"/>
      <c r="C152" s="575"/>
      <c r="D152" s="575"/>
      <c r="E152" s="562"/>
      <c r="F152" s="576"/>
      <c r="G152" s="575"/>
      <c r="H152" s="575"/>
      <c r="I152" s="575"/>
      <c r="J152" s="562"/>
      <c r="K152" s="562"/>
      <c r="L152" s="562"/>
      <c r="M152" s="562"/>
      <c r="N152" s="563"/>
      <c r="O152" s="562"/>
    </row>
    <row r="153" spans="1:15">
      <c r="A153" s="573"/>
      <c r="B153" s="574"/>
      <c r="C153" s="575"/>
      <c r="D153" s="575"/>
      <c r="E153" s="562"/>
      <c r="F153" s="576"/>
      <c r="G153" s="575"/>
      <c r="H153" s="575"/>
      <c r="I153" s="575"/>
      <c r="J153" s="562"/>
      <c r="K153" s="562"/>
      <c r="L153" s="562"/>
      <c r="M153" s="562"/>
      <c r="N153" s="563"/>
      <c r="O153" s="562"/>
    </row>
    <row r="154" spans="1:15">
      <c r="A154" s="573"/>
      <c r="B154" s="574"/>
      <c r="C154" s="575"/>
      <c r="D154" s="575"/>
      <c r="E154" s="562"/>
      <c r="F154" s="576"/>
      <c r="G154" s="575"/>
      <c r="H154" s="575"/>
      <c r="I154" s="575"/>
      <c r="J154" s="562"/>
      <c r="K154" s="562"/>
      <c r="L154" s="562"/>
      <c r="M154" s="562"/>
      <c r="N154" s="563"/>
      <c r="O154" s="562"/>
    </row>
    <row r="155" spans="1:15">
      <c r="A155" s="573"/>
      <c r="B155" s="574"/>
      <c r="C155" s="575"/>
      <c r="D155" s="575"/>
      <c r="E155" s="562"/>
      <c r="F155" s="576"/>
      <c r="G155" s="575"/>
      <c r="H155" s="575"/>
      <c r="I155" s="575"/>
      <c r="J155" s="562"/>
      <c r="K155" s="562"/>
      <c r="L155" s="562"/>
      <c r="M155" s="562"/>
      <c r="N155" s="563"/>
      <c r="O155" s="562"/>
    </row>
    <row r="156" spans="1:15">
      <c r="A156" s="573"/>
      <c r="B156" s="574"/>
      <c r="C156" s="575"/>
      <c r="D156" s="575"/>
      <c r="E156" s="562"/>
      <c r="F156" s="576"/>
      <c r="G156" s="575"/>
      <c r="H156" s="575"/>
      <c r="I156" s="575"/>
      <c r="J156" s="562"/>
      <c r="K156" s="562"/>
      <c r="L156" s="562"/>
      <c r="M156" s="562"/>
      <c r="N156" s="563"/>
      <c r="O156" s="562"/>
    </row>
    <row r="157" spans="1:15">
      <c r="A157" s="573"/>
      <c r="B157" s="574"/>
      <c r="C157" s="575"/>
      <c r="D157" s="575"/>
      <c r="E157" s="562"/>
      <c r="F157" s="576"/>
      <c r="G157" s="575"/>
      <c r="H157" s="575"/>
      <c r="I157" s="575"/>
      <c r="J157" s="562"/>
      <c r="K157" s="562"/>
      <c r="L157" s="562"/>
      <c r="M157" s="562"/>
      <c r="N157" s="563"/>
      <c r="O157" s="562"/>
    </row>
    <row r="158" spans="1:15">
      <c r="A158" s="573"/>
      <c r="B158" s="574"/>
      <c r="C158" s="575"/>
      <c r="D158" s="575"/>
      <c r="E158" s="562"/>
      <c r="F158" s="576"/>
      <c r="G158" s="575"/>
      <c r="H158" s="575"/>
      <c r="I158" s="575"/>
      <c r="J158" s="562"/>
      <c r="K158" s="562"/>
      <c r="L158" s="562"/>
      <c r="M158" s="562"/>
      <c r="N158" s="563"/>
      <c r="O158" s="562"/>
    </row>
    <row r="159" spans="1:15">
      <c r="A159" s="573"/>
      <c r="B159" s="574"/>
      <c r="C159" s="575"/>
      <c r="D159" s="575"/>
      <c r="E159" s="562"/>
      <c r="F159" s="576"/>
      <c r="G159" s="575"/>
      <c r="H159" s="575"/>
      <c r="I159" s="575"/>
      <c r="J159" s="562"/>
      <c r="K159" s="562"/>
      <c r="L159" s="562"/>
      <c r="M159" s="562"/>
      <c r="N159" s="563"/>
      <c r="O159" s="562"/>
    </row>
    <row r="160" spans="1:15">
      <c r="A160" s="573"/>
      <c r="B160" s="574"/>
      <c r="C160" s="575"/>
      <c r="D160" s="575"/>
      <c r="E160" s="562"/>
      <c r="F160" s="576"/>
      <c r="G160" s="575"/>
      <c r="H160" s="575"/>
      <c r="I160" s="575"/>
      <c r="J160" s="562"/>
      <c r="K160" s="562"/>
      <c r="L160" s="562"/>
      <c r="M160" s="562"/>
      <c r="N160" s="563"/>
      <c r="O160" s="562"/>
    </row>
    <row r="161" spans="1:15">
      <c r="A161" s="573"/>
      <c r="B161" s="574"/>
      <c r="C161" s="575"/>
      <c r="D161" s="575"/>
      <c r="E161" s="562"/>
      <c r="F161" s="576"/>
      <c r="G161" s="575"/>
      <c r="H161" s="575"/>
      <c r="I161" s="575"/>
      <c r="J161" s="562"/>
      <c r="K161" s="562"/>
      <c r="L161" s="562"/>
      <c r="M161" s="562"/>
      <c r="N161" s="563"/>
      <c r="O161" s="562"/>
    </row>
    <row r="162" spans="1:15">
      <c r="A162" s="573"/>
      <c r="B162" s="574"/>
      <c r="C162" s="575"/>
      <c r="D162" s="575"/>
      <c r="E162" s="562"/>
      <c r="F162" s="576"/>
      <c r="G162" s="575"/>
      <c r="H162" s="575"/>
      <c r="I162" s="575"/>
      <c r="J162" s="562"/>
      <c r="K162" s="562"/>
      <c r="L162" s="562"/>
      <c r="M162" s="562"/>
      <c r="N162" s="563"/>
      <c r="O162" s="562"/>
    </row>
    <row r="163" spans="1:15">
      <c r="A163" s="573"/>
      <c r="B163" s="574"/>
      <c r="C163" s="575"/>
      <c r="D163" s="575"/>
      <c r="E163" s="562"/>
      <c r="F163" s="576"/>
      <c r="G163" s="575"/>
      <c r="H163" s="575"/>
      <c r="I163" s="575"/>
      <c r="J163" s="562"/>
      <c r="K163" s="562"/>
      <c r="L163" s="562"/>
      <c r="M163" s="562"/>
      <c r="N163" s="563"/>
      <c r="O163" s="562"/>
    </row>
    <row r="164" spans="1:15">
      <c r="A164" s="573"/>
      <c r="B164" s="574"/>
      <c r="C164" s="575"/>
      <c r="D164" s="575"/>
      <c r="E164" s="562"/>
      <c r="F164" s="576"/>
      <c r="G164" s="575"/>
      <c r="H164" s="575"/>
      <c r="I164" s="575"/>
      <c r="J164" s="562"/>
      <c r="K164" s="562"/>
      <c r="L164" s="562"/>
      <c r="M164" s="562"/>
      <c r="N164" s="563"/>
      <c r="O164" s="562"/>
    </row>
    <row r="165" spans="1:15">
      <c r="A165" s="573"/>
      <c r="B165" s="574"/>
      <c r="C165" s="575"/>
      <c r="D165" s="575"/>
      <c r="E165" s="562"/>
      <c r="F165" s="576"/>
      <c r="G165" s="575"/>
      <c r="H165" s="575"/>
      <c r="I165" s="575"/>
      <c r="J165" s="562"/>
      <c r="K165" s="562"/>
      <c r="L165" s="562"/>
      <c r="M165" s="562"/>
      <c r="N165" s="563"/>
      <c r="O165" s="562"/>
    </row>
    <row r="166" spans="1:15">
      <c r="A166" s="573"/>
      <c r="B166" s="574"/>
      <c r="C166" s="575"/>
      <c r="D166" s="575"/>
      <c r="E166" s="562"/>
      <c r="F166" s="576"/>
      <c r="G166" s="575"/>
      <c r="H166" s="575"/>
      <c r="I166" s="575"/>
      <c r="J166" s="562"/>
      <c r="K166" s="562"/>
      <c r="L166" s="562"/>
      <c r="M166" s="562"/>
      <c r="N166" s="563"/>
      <c r="O166" s="562"/>
    </row>
    <row r="167" spans="1:15">
      <c r="A167" s="573"/>
      <c r="B167" s="574"/>
      <c r="C167" s="575"/>
      <c r="D167" s="575"/>
      <c r="E167" s="562"/>
      <c r="F167" s="576"/>
      <c r="G167" s="575"/>
      <c r="H167" s="575"/>
      <c r="I167" s="575"/>
      <c r="J167" s="562"/>
      <c r="K167" s="562"/>
      <c r="L167" s="562"/>
      <c r="M167" s="562"/>
      <c r="N167" s="563"/>
      <c r="O167" s="562"/>
    </row>
    <row r="168" spans="1:15">
      <c r="A168" s="573"/>
      <c r="B168" s="574"/>
      <c r="C168" s="575"/>
      <c r="D168" s="575"/>
      <c r="E168" s="562"/>
      <c r="F168" s="576"/>
      <c r="G168" s="575"/>
      <c r="H168" s="575"/>
      <c r="I168" s="575"/>
      <c r="J168" s="562"/>
      <c r="K168" s="562"/>
      <c r="L168" s="562"/>
      <c r="M168" s="562"/>
      <c r="N168" s="563"/>
      <c r="O168" s="562"/>
    </row>
    <row r="169" spans="1:15">
      <c r="A169" s="573"/>
      <c r="B169" s="574"/>
      <c r="C169" s="575"/>
      <c r="D169" s="575"/>
      <c r="E169" s="562"/>
      <c r="F169" s="576"/>
      <c r="G169" s="575"/>
      <c r="H169" s="575"/>
      <c r="I169" s="575"/>
      <c r="J169" s="562"/>
      <c r="K169" s="562"/>
      <c r="L169" s="562"/>
      <c r="M169" s="562"/>
      <c r="N169" s="563"/>
      <c r="O169" s="562"/>
    </row>
    <row r="170" spans="1:15">
      <c r="A170" s="573"/>
      <c r="B170" s="574"/>
      <c r="C170" s="575"/>
      <c r="D170" s="575"/>
      <c r="E170" s="562"/>
      <c r="F170" s="576"/>
      <c r="G170" s="575"/>
      <c r="H170" s="575"/>
      <c r="I170" s="575"/>
      <c r="J170" s="562"/>
      <c r="K170" s="562"/>
      <c r="L170" s="562"/>
      <c r="M170" s="562"/>
      <c r="N170" s="563"/>
      <c r="O170" s="562"/>
    </row>
    <row r="171" spans="1:15">
      <c r="A171" s="573"/>
      <c r="B171" s="574"/>
      <c r="C171" s="575"/>
      <c r="D171" s="575"/>
      <c r="E171" s="562"/>
      <c r="F171" s="576"/>
      <c r="G171" s="575"/>
      <c r="H171" s="575"/>
      <c r="I171" s="575"/>
      <c r="J171" s="562"/>
      <c r="K171" s="562"/>
      <c r="L171" s="562"/>
      <c r="M171" s="562"/>
      <c r="N171" s="563"/>
      <c r="O171" s="562"/>
    </row>
    <row r="172" spans="1:15">
      <c r="A172" s="573"/>
      <c r="B172" s="574"/>
      <c r="C172" s="575"/>
      <c r="D172" s="575"/>
      <c r="E172" s="562"/>
      <c r="F172" s="576"/>
      <c r="G172" s="575"/>
      <c r="H172" s="575"/>
      <c r="I172" s="575"/>
      <c r="J172" s="562"/>
      <c r="K172" s="562"/>
      <c r="L172" s="562"/>
      <c r="M172" s="562"/>
      <c r="N172" s="563"/>
      <c r="O172" s="562"/>
    </row>
    <row r="173" spans="1:15">
      <c r="A173" s="573"/>
      <c r="B173" s="574"/>
      <c r="C173" s="575"/>
      <c r="D173" s="575"/>
      <c r="E173" s="562"/>
      <c r="F173" s="576"/>
      <c r="G173" s="575"/>
      <c r="H173" s="575"/>
      <c r="I173" s="575"/>
      <c r="J173" s="562"/>
      <c r="K173" s="562"/>
      <c r="L173" s="562"/>
      <c r="M173" s="562"/>
      <c r="N173" s="563"/>
      <c r="O173" s="562"/>
    </row>
    <row r="174" spans="1:15">
      <c r="A174" s="573"/>
      <c r="B174" s="574"/>
      <c r="C174" s="575"/>
      <c r="D174" s="575"/>
      <c r="E174" s="562"/>
      <c r="F174" s="576"/>
      <c r="G174" s="575"/>
      <c r="H174" s="575"/>
      <c r="I174" s="575"/>
      <c r="J174" s="562"/>
      <c r="K174" s="562"/>
      <c r="L174" s="562"/>
      <c r="M174" s="562"/>
      <c r="N174" s="563"/>
      <c r="O174" s="562"/>
    </row>
    <row r="175" spans="1:15">
      <c r="A175" s="573"/>
      <c r="B175" s="574"/>
      <c r="C175" s="575"/>
      <c r="D175" s="575"/>
      <c r="E175" s="562"/>
      <c r="F175" s="576"/>
      <c r="G175" s="575"/>
      <c r="H175" s="575"/>
      <c r="I175" s="575"/>
      <c r="J175" s="562"/>
      <c r="K175" s="562"/>
      <c r="L175" s="562"/>
      <c r="M175" s="562"/>
      <c r="N175" s="563"/>
      <c r="O175" s="562"/>
    </row>
    <row r="176" spans="1:15">
      <c r="A176" s="573"/>
      <c r="B176" s="574"/>
      <c r="C176" s="575"/>
      <c r="D176" s="575"/>
      <c r="E176" s="562"/>
      <c r="F176" s="576"/>
      <c r="G176" s="575"/>
      <c r="H176" s="575"/>
      <c r="I176" s="575"/>
      <c r="J176" s="562"/>
      <c r="K176" s="562"/>
      <c r="L176" s="562"/>
      <c r="M176" s="562"/>
      <c r="N176" s="563"/>
      <c r="O176" s="562"/>
    </row>
    <row r="177" spans="1:15">
      <c r="A177" s="573"/>
      <c r="B177" s="574"/>
      <c r="C177" s="575"/>
      <c r="D177" s="575"/>
      <c r="E177" s="562"/>
      <c r="F177" s="576"/>
      <c r="G177" s="575"/>
      <c r="H177" s="575"/>
      <c r="I177" s="575"/>
      <c r="J177" s="562"/>
      <c r="K177" s="562"/>
      <c r="L177" s="562"/>
      <c r="M177" s="562"/>
      <c r="N177" s="563"/>
      <c r="O177" s="562"/>
    </row>
    <row r="178" spans="1:15">
      <c r="A178" s="573"/>
      <c r="B178" s="574"/>
      <c r="C178" s="575"/>
      <c r="D178" s="575"/>
      <c r="E178" s="562"/>
      <c r="F178" s="576"/>
      <c r="G178" s="575"/>
      <c r="H178" s="575"/>
      <c r="I178" s="575"/>
      <c r="J178" s="562"/>
      <c r="K178" s="562"/>
      <c r="L178" s="562"/>
      <c r="M178" s="562"/>
      <c r="N178" s="563"/>
      <c r="O178" s="562"/>
    </row>
    <row r="179" spans="1:15" ht="15" thickBot="1">
      <c r="A179" s="356"/>
      <c r="B179" s="357"/>
      <c r="C179" s="577"/>
      <c r="D179" s="577"/>
      <c r="E179" s="578"/>
      <c r="F179" s="579"/>
      <c r="G179" s="577"/>
      <c r="H179" s="577"/>
      <c r="I179" s="577"/>
      <c r="J179" s="578"/>
      <c r="K179" s="578"/>
      <c r="L179" s="578"/>
      <c r="M179" s="578"/>
      <c r="N179" s="580"/>
      <c r="O179" s="578"/>
    </row>
  </sheetData>
  <mergeCells count="2">
    <mergeCell ref="F12:J12"/>
    <mergeCell ref="O7:P7"/>
  </mergeCells>
  <phoneticPr fontId="19" type="noConversion"/>
  <pageMargins left="0.70866141732283472" right="0.70866141732283472" top="0.74803149606299213" bottom="0.74803149606299213" header="0.31496062992125984" footer="0.31496062992125984"/>
  <pageSetup scale="70" orientation="landscape" verticalDpi="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X52"/>
  <sheetViews>
    <sheetView topLeftCell="A4" zoomScale="120" zoomScaleNormal="120" workbookViewId="0">
      <selection activeCell="I42" sqref="I42"/>
    </sheetView>
  </sheetViews>
  <sheetFormatPr baseColWidth="10" defaultRowHeight="13.2"/>
  <cols>
    <col min="1" max="1" width="7.33203125" customWidth="1"/>
    <col min="2" max="2" width="32.33203125" customWidth="1"/>
    <col min="3" max="3" width="14.44140625" customWidth="1"/>
    <col min="4" max="4" width="1.88671875" style="10" customWidth="1"/>
    <col min="5" max="5" width="14.109375" customWidth="1"/>
    <col min="6" max="6" width="1.88671875" customWidth="1"/>
    <col min="7" max="7" width="13.6640625" customWidth="1"/>
    <col min="8" max="8" width="1.88671875" customWidth="1"/>
    <col min="9" max="9" width="14.33203125" customWidth="1"/>
    <col min="10" max="10" width="1.88671875" customWidth="1"/>
    <col min="11" max="11" width="15" customWidth="1"/>
    <col min="12" max="12" width="3.6640625" customWidth="1"/>
    <col min="13" max="13" width="11.33203125" customWidth="1"/>
    <col min="14" max="14" width="41.33203125" customWidth="1"/>
    <col min="15" max="15" width="14.5546875" customWidth="1"/>
    <col min="16" max="16" width="2.88671875" style="10" customWidth="1"/>
    <col min="17" max="17" width="16.109375" customWidth="1"/>
    <col min="18" max="18" width="2.88671875" customWidth="1"/>
    <col min="19" max="19" width="14" customWidth="1"/>
    <col min="20" max="20" width="2.44140625" customWidth="1"/>
    <col min="21" max="21" width="14" customWidth="1"/>
    <col min="22" max="22" width="2.109375" customWidth="1"/>
    <col min="23" max="23" width="13.5546875" customWidth="1"/>
  </cols>
  <sheetData>
    <row r="1" spans="1:24" ht="14.4">
      <c r="B1" s="190"/>
      <c r="C1" s="190"/>
    </row>
    <row r="4" spans="1:24">
      <c r="A4" s="25" t="s">
        <v>371</v>
      </c>
      <c r="B4" s="26"/>
      <c r="C4" s="26"/>
      <c r="D4" s="27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7"/>
      <c r="Q4" s="26"/>
      <c r="R4" s="28"/>
    </row>
    <row r="5" spans="1:24">
      <c r="A5" s="25" t="s">
        <v>729</v>
      </c>
      <c r="B5" s="25"/>
      <c r="C5" s="25"/>
      <c r="D5" s="29"/>
      <c r="E5" s="26"/>
      <c r="F5" s="26"/>
      <c r="G5" s="26"/>
      <c r="H5" s="26"/>
      <c r="I5" s="26"/>
      <c r="J5" s="26"/>
      <c r="K5" s="26"/>
      <c r="L5" s="26"/>
      <c r="M5" s="26"/>
      <c r="N5" s="26"/>
      <c r="O5" s="25"/>
      <c r="P5" s="29"/>
      <c r="Q5" s="25"/>
      <c r="R5" s="28"/>
    </row>
    <row r="6" spans="1:24">
      <c r="A6" s="25" t="s">
        <v>8</v>
      </c>
      <c r="B6" s="25"/>
      <c r="C6" s="25"/>
      <c r="D6" s="29"/>
      <c r="E6" s="26"/>
      <c r="F6" s="26"/>
      <c r="G6" s="26"/>
      <c r="H6" s="26"/>
      <c r="I6" s="26"/>
      <c r="J6" s="26"/>
      <c r="K6" s="26"/>
      <c r="L6" s="26"/>
      <c r="M6" s="26"/>
      <c r="N6" s="26"/>
      <c r="O6" s="25"/>
      <c r="P6" s="29"/>
      <c r="Q6" s="25"/>
      <c r="R6" s="28"/>
    </row>
    <row r="7" spans="1:24">
      <c r="A7" s="25" t="s">
        <v>833</v>
      </c>
      <c r="B7" s="25"/>
      <c r="C7" s="25"/>
      <c r="D7" s="29"/>
      <c r="E7" s="26"/>
      <c r="F7" s="26"/>
      <c r="G7" s="26"/>
      <c r="H7" s="26"/>
      <c r="I7" s="26"/>
      <c r="J7" s="26"/>
      <c r="K7" s="26"/>
      <c r="L7" s="26"/>
      <c r="M7" s="26"/>
      <c r="N7" s="26"/>
      <c r="O7" s="25"/>
      <c r="P7" s="29"/>
      <c r="Q7" s="25"/>
      <c r="R7" s="28"/>
    </row>
    <row r="8" spans="1:24">
      <c r="A8" s="25" t="s">
        <v>379</v>
      </c>
      <c r="B8" s="25"/>
      <c r="C8" s="25"/>
      <c r="D8" s="29"/>
      <c r="E8" s="26"/>
      <c r="F8" s="26"/>
      <c r="G8" s="26"/>
      <c r="H8" s="26"/>
      <c r="I8" s="26"/>
      <c r="J8" s="26"/>
      <c r="K8" s="26"/>
      <c r="L8" s="26"/>
      <c r="M8" s="26"/>
      <c r="N8" s="26"/>
      <c r="O8" s="25"/>
      <c r="P8" s="29"/>
      <c r="Q8" s="25"/>
      <c r="R8" s="28"/>
    </row>
    <row r="9" spans="1:24">
      <c r="R9" s="30"/>
    </row>
    <row r="10" spans="1:24">
      <c r="A10" s="389"/>
      <c r="B10" s="389"/>
      <c r="C10" s="390" t="s">
        <v>363</v>
      </c>
      <c r="D10" s="391"/>
      <c r="E10" s="390" t="s">
        <v>2</v>
      </c>
      <c r="F10" s="390"/>
      <c r="G10" s="390" t="s">
        <v>2</v>
      </c>
      <c r="H10" s="390"/>
      <c r="I10" s="390" t="s">
        <v>2</v>
      </c>
      <c r="J10" s="390"/>
      <c r="K10" s="390" t="s">
        <v>2</v>
      </c>
      <c r="L10" s="390"/>
      <c r="M10" s="392"/>
      <c r="N10" s="389"/>
      <c r="O10" s="390" t="str">
        <f>+C10</f>
        <v>DIC 31</v>
      </c>
      <c r="P10" s="393"/>
      <c r="Q10" s="390" t="str">
        <f>+E10</f>
        <v>DIC-31</v>
      </c>
      <c r="R10" s="389"/>
      <c r="S10" s="390" t="s">
        <v>2</v>
      </c>
      <c r="T10" s="390"/>
      <c r="U10" s="390" t="s">
        <v>2</v>
      </c>
      <c r="V10" s="390"/>
      <c r="W10" s="390" t="s">
        <v>2</v>
      </c>
    </row>
    <row r="11" spans="1:24">
      <c r="A11" s="389"/>
      <c r="B11" s="389"/>
      <c r="C11" s="391">
        <v>2013</v>
      </c>
      <c r="D11" s="394"/>
      <c r="E11" s="391">
        <v>2012</v>
      </c>
      <c r="F11" s="391"/>
      <c r="G11" s="391">
        <v>2011</v>
      </c>
      <c r="H11" s="391"/>
      <c r="I11" s="391">
        <v>2010</v>
      </c>
      <c r="J11" s="391"/>
      <c r="K11" s="391">
        <v>2009</v>
      </c>
      <c r="L11" s="391"/>
      <c r="M11" s="392"/>
      <c r="N11" s="389"/>
      <c r="O11" s="395">
        <f>+C11</f>
        <v>2013</v>
      </c>
      <c r="P11" s="396"/>
      <c r="Q11" s="395">
        <f>+E11</f>
        <v>2012</v>
      </c>
      <c r="R11" s="389"/>
      <c r="S11" s="391">
        <v>2010</v>
      </c>
      <c r="T11" s="391"/>
      <c r="U11" s="391">
        <v>2009</v>
      </c>
      <c r="V11" s="391"/>
      <c r="W11" s="391">
        <v>2008</v>
      </c>
    </row>
    <row r="12" spans="1:24">
      <c r="A12" s="395" t="s">
        <v>9</v>
      </c>
      <c r="B12" s="395" t="s">
        <v>10</v>
      </c>
      <c r="C12" s="397"/>
      <c r="D12" s="398"/>
      <c r="E12" s="389"/>
      <c r="F12" s="389"/>
      <c r="G12" s="389"/>
      <c r="H12" s="389"/>
      <c r="I12" s="389"/>
      <c r="J12" s="389"/>
      <c r="K12" s="389"/>
      <c r="L12" s="389"/>
      <c r="M12" s="395" t="s">
        <v>9</v>
      </c>
      <c r="N12" s="395" t="s">
        <v>12</v>
      </c>
      <c r="O12" s="399"/>
      <c r="P12" s="400"/>
      <c r="Q12" s="401"/>
      <c r="R12" s="389"/>
      <c r="S12" s="401"/>
      <c r="T12" s="401"/>
      <c r="U12" s="401"/>
      <c r="V12" s="401"/>
      <c r="W12" s="401"/>
    </row>
    <row r="13" spans="1:24">
      <c r="A13" s="389"/>
      <c r="B13" s="389"/>
      <c r="C13" s="392" t="s">
        <v>11</v>
      </c>
      <c r="D13" s="402"/>
      <c r="E13" s="392" t="s">
        <v>11</v>
      </c>
      <c r="F13" s="392"/>
      <c r="G13" s="392" t="s">
        <v>11</v>
      </c>
      <c r="H13" s="392"/>
      <c r="I13" s="392" t="s">
        <v>11</v>
      </c>
      <c r="J13" s="392"/>
      <c r="K13" s="392" t="s">
        <v>11</v>
      </c>
      <c r="L13" s="392"/>
      <c r="M13" s="392"/>
      <c r="N13" s="401"/>
      <c r="O13" s="392" t="s">
        <v>11</v>
      </c>
      <c r="P13" s="398"/>
      <c r="Q13" s="392" t="s">
        <v>11</v>
      </c>
      <c r="R13" s="389"/>
      <c r="S13" s="392" t="s">
        <v>11</v>
      </c>
      <c r="T13" s="401"/>
      <c r="U13" s="392" t="s">
        <v>11</v>
      </c>
      <c r="V13" s="401"/>
      <c r="W13" s="392" t="s">
        <v>11</v>
      </c>
    </row>
    <row r="14" spans="1:24">
      <c r="A14" s="389"/>
      <c r="B14" s="403" t="s">
        <v>213</v>
      </c>
      <c r="C14" s="404">
        <f>SUM(C15:C20)</f>
        <v>291532261</v>
      </c>
      <c r="D14" s="405"/>
      <c r="E14" s="404">
        <f>SUM(E15:E20)</f>
        <v>405240625</v>
      </c>
      <c r="F14" s="405"/>
      <c r="G14" s="404">
        <f>SUM(G15:G20)</f>
        <v>245118938</v>
      </c>
      <c r="H14" s="406"/>
      <c r="I14" s="404">
        <f>SUM(I15:I20)</f>
        <v>213712523</v>
      </c>
      <c r="J14" s="405"/>
      <c r="K14" s="404">
        <f>SUM(K15:K20)</f>
        <v>240527990</v>
      </c>
      <c r="L14" s="406"/>
      <c r="M14" s="402"/>
      <c r="N14" s="403" t="s">
        <v>213</v>
      </c>
      <c r="O14" s="407">
        <f>SUM(O15:O20)</f>
        <v>59290960</v>
      </c>
      <c r="P14" s="406"/>
      <c r="Q14" s="407">
        <f>SUM(Q15:Q20)</f>
        <v>444427316</v>
      </c>
      <c r="R14" s="389"/>
      <c r="S14" s="404">
        <f>SUM(S15:S20)</f>
        <v>259794381</v>
      </c>
      <c r="T14" s="399"/>
      <c r="U14" s="404">
        <f>SUM(U15:U20)</f>
        <v>233413646</v>
      </c>
      <c r="V14" s="399"/>
      <c r="W14" s="404">
        <f>SUM(W15:W20)</f>
        <v>148378147</v>
      </c>
      <c r="X14" s="82"/>
    </row>
    <row r="15" spans="1:24">
      <c r="A15" s="389">
        <v>11</v>
      </c>
      <c r="B15" s="389" t="s">
        <v>13</v>
      </c>
      <c r="C15" s="408">
        <v>13862343</v>
      </c>
      <c r="D15" s="409"/>
      <c r="E15" s="408">
        <v>19942715</v>
      </c>
      <c r="F15" s="408"/>
      <c r="G15" s="408">
        <v>10170490</v>
      </c>
      <c r="H15" s="408"/>
      <c r="I15" s="408">
        <v>23244629</v>
      </c>
      <c r="J15" s="408"/>
      <c r="K15" s="408">
        <v>11273868</v>
      </c>
      <c r="L15" s="408"/>
      <c r="M15" s="410">
        <v>22</v>
      </c>
      <c r="N15" s="389" t="s">
        <v>105</v>
      </c>
      <c r="O15" s="408"/>
      <c r="P15" s="409"/>
      <c r="Q15" s="408"/>
      <c r="R15" s="389"/>
      <c r="S15" s="401"/>
      <c r="T15" s="401"/>
      <c r="U15" s="401"/>
      <c r="V15" s="401"/>
      <c r="W15" s="401"/>
    </row>
    <row r="16" spans="1:24">
      <c r="A16" s="389">
        <v>12</v>
      </c>
      <c r="B16" s="389" t="s">
        <v>14</v>
      </c>
      <c r="C16" s="408"/>
      <c r="D16" s="409"/>
      <c r="E16" s="408"/>
      <c r="F16" s="408"/>
      <c r="G16" s="408"/>
      <c r="H16" s="408"/>
      <c r="I16" s="408"/>
      <c r="J16" s="408"/>
      <c r="K16" s="408"/>
      <c r="L16" s="408"/>
      <c r="M16" s="410">
        <v>23</v>
      </c>
      <c r="N16" s="389" t="s">
        <v>15</v>
      </c>
      <c r="O16" s="408"/>
      <c r="P16" s="409"/>
      <c r="Q16" s="408"/>
      <c r="R16" s="389"/>
      <c r="S16" s="401"/>
      <c r="T16" s="401"/>
      <c r="U16" s="401"/>
      <c r="V16" s="401"/>
      <c r="W16" s="401"/>
    </row>
    <row r="17" spans="1:24">
      <c r="A17" s="389">
        <v>14</v>
      </c>
      <c r="B17" s="389" t="s">
        <v>16</v>
      </c>
      <c r="C17" s="411">
        <v>241695557</v>
      </c>
      <c r="D17" s="412"/>
      <c r="E17" s="411">
        <v>341525482</v>
      </c>
      <c r="F17" s="411"/>
      <c r="G17" s="411">
        <v>200930540</v>
      </c>
      <c r="H17" s="411"/>
      <c r="I17" s="411">
        <v>158280734</v>
      </c>
      <c r="J17" s="411"/>
      <c r="K17" s="411">
        <v>195615159</v>
      </c>
      <c r="L17" s="408"/>
      <c r="M17" s="410">
        <v>24</v>
      </c>
      <c r="N17" s="389" t="s">
        <v>17</v>
      </c>
      <c r="O17" s="408">
        <v>56889614</v>
      </c>
      <c r="P17" s="409"/>
      <c r="Q17" s="408">
        <v>281718288</v>
      </c>
      <c r="R17" s="389"/>
      <c r="S17" s="399">
        <v>108577283</v>
      </c>
      <c r="T17" s="399"/>
      <c r="U17" s="399">
        <v>82500647</v>
      </c>
      <c r="V17" s="399"/>
      <c r="W17" s="399">
        <v>44129278</v>
      </c>
    </row>
    <row r="18" spans="1:24">
      <c r="A18" s="389">
        <v>15</v>
      </c>
      <c r="B18" s="389" t="s">
        <v>18</v>
      </c>
      <c r="C18" s="408">
        <v>35974361</v>
      </c>
      <c r="D18" s="409"/>
      <c r="E18" s="408">
        <v>43772428</v>
      </c>
      <c r="F18" s="408"/>
      <c r="G18" s="408">
        <v>34017908</v>
      </c>
      <c r="H18" s="408"/>
      <c r="I18" s="408">
        <v>32187160</v>
      </c>
      <c r="J18" s="408"/>
      <c r="K18" s="408">
        <v>33638963</v>
      </c>
      <c r="L18" s="408"/>
      <c r="M18" s="410">
        <v>25</v>
      </c>
      <c r="N18" s="389" t="s">
        <v>19</v>
      </c>
      <c r="O18" s="408">
        <v>2401346</v>
      </c>
      <c r="P18" s="409"/>
      <c r="Q18" s="408">
        <v>162709028</v>
      </c>
      <c r="R18" s="389"/>
      <c r="S18" s="399">
        <v>151217098</v>
      </c>
      <c r="T18" s="399"/>
      <c r="U18" s="399">
        <v>150912999</v>
      </c>
      <c r="V18" s="399"/>
      <c r="W18" s="399">
        <v>104248869</v>
      </c>
    </row>
    <row r="19" spans="1:24">
      <c r="A19" s="389">
        <v>19</v>
      </c>
      <c r="B19" s="389" t="s">
        <v>20</v>
      </c>
      <c r="C19" s="408"/>
      <c r="D19" s="409"/>
      <c r="E19" s="408"/>
      <c r="F19" s="408"/>
      <c r="G19" s="408"/>
      <c r="H19" s="408"/>
      <c r="I19" s="408"/>
      <c r="J19" s="408"/>
      <c r="K19" s="408"/>
      <c r="L19" s="408"/>
      <c r="M19" s="389">
        <v>27</v>
      </c>
      <c r="N19" s="389" t="s">
        <v>21</v>
      </c>
      <c r="O19" s="408"/>
      <c r="P19" s="409"/>
      <c r="Q19" s="408"/>
      <c r="R19" s="389"/>
      <c r="S19" s="399"/>
      <c r="T19" s="399"/>
      <c r="U19" s="399"/>
      <c r="V19" s="399"/>
      <c r="W19" s="399"/>
    </row>
    <row r="20" spans="1:24">
      <c r="A20" s="389"/>
      <c r="B20" s="398"/>
      <c r="C20" s="409"/>
      <c r="D20" s="409"/>
      <c r="E20" s="409"/>
      <c r="F20" s="409"/>
      <c r="G20" s="409"/>
      <c r="H20" s="409"/>
      <c r="I20" s="409"/>
      <c r="J20" s="409"/>
      <c r="K20" s="409"/>
      <c r="L20" s="409"/>
      <c r="M20" s="389">
        <v>29</v>
      </c>
      <c r="N20" s="389" t="s">
        <v>22</v>
      </c>
      <c r="O20" s="408"/>
      <c r="P20" s="409"/>
      <c r="Q20" s="408"/>
      <c r="R20" s="389"/>
      <c r="S20" s="401"/>
      <c r="T20" s="401"/>
      <c r="U20" s="401"/>
      <c r="V20" s="401"/>
      <c r="W20" s="401"/>
    </row>
    <row r="21" spans="1:24">
      <c r="A21" s="401"/>
      <c r="B21" s="401"/>
      <c r="C21" s="399"/>
      <c r="D21" s="400"/>
      <c r="E21" s="401"/>
      <c r="F21" s="401"/>
      <c r="G21" s="401"/>
      <c r="H21" s="401"/>
      <c r="I21" s="401"/>
      <c r="J21" s="401"/>
      <c r="K21" s="401"/>
      <c r="L21" s="401"/>
      <c r="M21" s="402"/>
      <c r="N21" s="401"/>
      <c r="O21" s="399"/>
      <c r="P21" s="400"/>
      <c r="Q21" s="401"/>
      <c r="R21" s="389"/>
      <c r="S21" s="401"/>
      <c r="T21" s="401"/>
      <c r="U21" s="401"/>
      <c r="V21" s="401"/>
      <c r="W21" s="401"/>
    </row>
    <row r="22" spans="1:24">
      <c r="A22" s="401"/>
      <c r="B22" s="401"/>
      <c r="C22" s="399"/>
      <c r="D22" s="400"/>
      <c r="E22" s="401"/>
      <c r="F22" s="401"/>
      <c r="G22" s="401"/>
      <c r="H22" s="401"/>
      <c r="I22" s="401"/>
      <c r="J22" s="401"/>
      <c r="K22" s="401"/>
      <c r="L22" s="401"/>
      <c r="M22" s="410"/>
      <c r="N22" s="403" t="s">
        <v>214</v>
      </c>
      <c r="O22" s="407">
        <f>SUM(O23:O26)</f>
        <v>0</v>
      </c>
      <c r="P22" s="406"/>
      <c r="Q22" s="407">
        <f>SUM(Q23:Q26)</f>
        <v>0</v>
      </c>
      <c r="R22" s="389"/>
      <c r="S22" s="407">
        <f>SUM(S23:S26)</f>
        <v>0</v>
      </c>
      <c r="T22" s="401"/>
      <c r="U22" s="407">
        <f>SUM(U23:U26)</f>
        <v>0</v>
      </c>
      <c r="V22" s="401"/>
      <c r="W22" s="407">
        <f>SUM(W23:W26)</f>
        <v>0</v>
      </c>
    </row>
    <row r="23" spans="1:24">
      <c r="A23" s="401"/>
      <c r="B23" s="401"/>
      <c r="C23" s="399"/>
      <c r="D23" s="400"/>
      <c r="E23" s="401"/>
      <c r="F23" s="401"/>
      <c r="G23" s="401"/>
      <c r="H23" s="401"/>
      <c r="I23" s="401"/>
      <c r="J23" s="401"/>
      <c r="K23" s="401"/>
      <c r="L23" s="401"/>
      <c r="M23" s="410">
        <v>24</v>
      </c>
      <c r="N23" s="389" t="s">
        <v>17</v>
      </c>
      <c r="O23" s="408"/>
      <c r="P23" s="409"/>
      <c r="Q23" s="408"/>
      <c r="R23" s="389"/>
      <c r="S23" s="401"/>
      <c r="T23" s="401"/>
      <c r="U23" s="401"/>
      <c r="V23" s="401"/>
      <c r="W23" s="401"/>
    </row>
    <row r="24" spans="1:24">
      <c r="A24" s="389"/>
      <c r="B24" s="403" t="s">
        <v>214</v>
      </c>
      <c r="C24" s="404">
        <f>SUM(C25:C29)</f>
        <v>1228209149</v>
      </c>
      <c r="D24" s="405"/>
      <c r="E24" s="404">
        <f>SUM(E25:E29)</f>
        <v>1343133715</v>
      </c>
      <c r="F24" s="405"/>
      <c r="G24" s="404">
        <f>SUM(G25:G29)</f>
        <v>1421891963</v>
      </c>
      <c r="H24" s="405"/>
      <c r="I24" s="404">
        <f>SUM(I25:I29)</f>
        <v>1148143328</v>
      </c>
      <c r="J24" s="406"/>
      <c r="K24" s="407">
        <f>SUM(K25:K29)</f>
        <v>1254714395</v>
      </c>
      <c r="L24" s="406"/>
      <c r="M24" s="410">
        <v>25</v>
      </c>
      <c r="N24" s="389" t="s">
        <v>19</v>
      </c>
      <c r="O24" s="408"/>
      <c r="P24" s="409"/>
      <c r="Q24" s="408"/>
      <c r="R24" s="389"/>
      <c r="S24" s="401"/>
      <c r="T24" s="401"/>
      <c r="U24" s="401"/>
      <c r="V24" s="401"/>
      <c r="W24" s="401"/>
    </row>
    <row r="25" spans="1:24">
      <c r="A25" s="389">
        <v>12</v>
      </c>
      <c r="B25" s="389" t="s">
        <v>14</v>
      </c>
      <c r="C25" s="411">
        <v>15688887</v>
      </c>
      <c r="D25" s="412"/>
      <c r="E25" s="411">
        <v>15688887</v>
      </c>
      <c r="F25" s="411"/>
      <c r="G25" s="411">
        <v>15688887</v>
      </c>
      <c r="H25" s="411"/>
      <c r="I25" s="411">
        <v>15688887</v>
      </c>
      <c r="J25" s="408"/>
      <c r="K25" s="411">
        <v>15688887</v>
      </c>
      <c r="L25" s="408"/>
      <c r="M25" s="410">
        <v>27</v>
      </c>
      <c r="N25" s="389" t="s">
        <v>21</v>
      </c>
      <c r="O25" s="408"/>
      <c r="P25" s="409"/>
      <c r="Q25" s="408"/>
      <c r="R25" s="389"/>
      <c r="S25" s="401"/>
      <c r="T25" s="401"/>
      <c r="U25" s="401"/>
      <c r="V25" s="401"/>
      <c r="W25" s="401"/>
    </row>
    <row r="26" spans="1:24">
      <c r="A26" s="389">
        <v>14</v>
      </c>
      <c r="B26" s="389" t="s">
        <v>16</v>
      </c>
      <c r="C26" s="411">
        <v>-8708261</v>
      </c>
      <c r="D26" s="412"/>
      <c r="E26" s="411">
        <v>101106736</v>
      </c>
      <c r="F26" s="411"/>
      <c r="G26" s="411">
        <v>126946674</v>
      </c>
      <c r="H26" s="411"/>
      <c r="I26" s="411">
        <v>50557621</v>
      </c>
      <c r="J26" s="408"/>
      <c r="K26" s="411">
        <v>60681192</v>
      </c>
      <c r="L26" s="408"/>
      <c r="M26" s="410">
        <v>29</v>
      </c>
      <c r="N26" s="389" t="s">
        <v>22</v>
      </c>
      <c r="O26" s="408"/>
      <c r="P26" s="409"/>
      <c r="Q26" s="408"/>
      <c r="R26" s="389"/>
      <c r="S26" s="401"/>
      <c r="T26" s="401"/>
      <c r="U26" s="401"/>
      <c r="V26" s="401"/>
      <c r="W26" s="401"/>
    </row>
    <row r="27" spans="1:24">
      <c r="A27" s="389">
        <v>16</v>
      </c>
      <c r="B27" s="389" t="s">
        <v>23</v>
      </c>
      <c r="C27" s="411">
        <v>1152934325</v>
      </c>
      <c r="D27" s="412"/>
      <c r="E27" s="411">
        <v>1143765572</v>
      </c>
      <c r="F27" s="411"/>
      <c r="G27" s="411">
        <v>1196449625</v>
      </c>
      <c r="H27" s="411"/>
      <c r="I27" s="411">
        <v>994585585</v>
      </c>
      <c r="J27" s="408"/>
      <c r="K27" s="411">
        <v>1083448377</v>
      </c>
      <c r="L27" s="408"/>
      <c r="M27" s="392"/>
      <c r="N27" s="389"/>
      <c r="O27" s="408"/>
      <c r="P27" s="409"/>
      <c r="Q27" s="408"/>
      <c r="R27" s="389"/>
      <c r="S27" s="401"/>
      <c r="T27" s="401"/>
      <c r="U27" s="401"/>
      <c r="V27" s="401"/>
      <c r="W27" s="401"/>
    </row>
    <row r="28" spans="1:24">
      <c r="A28" s="389">
        <v>19</v>
      </c>
      <c r="B28" s="389" t="s">
        <v>20</v>
      </c>
      <c r="C28" s="411">
        <v>68294198</v>
      </c>
      <c r="D28" s="412"/>
      <c r="E28" s="411">
        <v>82572520</v>
      </c>
      <c r="F28" s="411"/>
      <c r="G28" s="411">
        <v>82806777</v>
      </c>
      <c r="H28" s="411"/>
      <c r="I28" s="411">
        <v>87311235</v>
      </c>
      <c r="J28" s="408"/>
      <c r="K28" s="411">
        <v>94895939</v>
      </c>
      <c r="L28" s="408"/>
      <c r="M28" s="389"/>
      <c r="N28" s="413" t="s">
        <v>194</v>
      </c>
      <c r="O28" s="407">
        <f>+O14+O22</f>
        <v>59290960</v>
      </c>
      <c r="P28" s="406"/>
      <c r="Q28" s="407">
        <f>+Q14+Q22</f>
        <v>444427316</v>
      </c>
      <c r="R28" s="397"/>
      <c r="S28" s="404">
        <f>+S14+S22</f>
        <v>259794381</v>
      </c>
      <c r="T28" s="399"/>
      <c r="U28" s="404">
        <f>+U14+U22</f>
        <v>233413646</v>
      </c>
      <c r="V28" s="399"/>
      <c r="W28" s="404">
        <f>+W14+W22</f>
        <v>148378147</v>
      </c>
      <c r="X28" s="82"/>
    </row>
    <row r="29" spans="1:24">
      <c r="A29" s="389"/>
      <c r="B29" s="398"/>
      <c r="C29" s="412"/>
      <c r="D29" s="412"/>
      <c r="E29" s="412"/>
      <c r="F29" s="412"/>
      <c r="G29" s="412"/>
      <c r="H29" s="412"/>
      <c r="I29" s="412"/>
      <c r="J29" s="409"/>
      <c r="K29" s="409"/>
      <c r="L29" s="409"/>
      <c r="M29" s="401"/>
      <c r="N29" s="401"/>
      <c r="O29" s="414"/>
      <c r="P29" s="400"/>
      <c r="Q29" s="401"/>
      <c r="R29" s="397"/>
      <c r="S29" s="399"/>
      <c r="T29" s="399"/>
      <c r="U29" s="399"/>
      <c r="V29" s="399"/>
      <c r="W29" s="399"/>
      <c r="X29" s="82"/>
    </row>
    <row r="30" spans="1:24">
      <c r="A30" s="389"/>
      <c r="B30" s="389"/>
      <c r="C30" s="415"/>
      <c r="D30" s="416"/>
      <c r="E30" s="410"/>
      <c r="F30" s="410"/>
      <c r="G30" s="410"/>
      <c r="H30" s="410"/>
      <c r="I30" s="410"/>
      <c r="J30" s="410"/>
      <c r="K30" s="410"/>
      <c r="L30" s="410"/>
      <c r="M30" s="413">
        <v>3</v>
      </c>
      <c r="N30" s="413" t="s">
        <v>195</v>
      </c>
      <c r="O30" s="407">
        <f>+O31</f>
        <v>1689083380</v>
      </c>
      <c r="P30" s="406"/>
      <c r="Q30" s="407">
        <f>+Q31</f>
        <v>1222583585</v>
      </c>
      <c r="R30" s="397"/>
      <c r="S30" s="404">
        <f>+S31</f>
        <v>1102061470</v>
      </c>
      <c r="T30" s="399"/>
      <c r="U30" s="404">
        <f>+U31</f>
        <v>1261828739</v>
      </c>
      <c r="V30" s="399"/>
      <c r="W30" s="404">
        <f>+W31</f>
        <v>1336169016</v>
      </c>
      <c r="X30" s="82"/>
    </row>
    <row r="31" spans="1:24">
      <c r="A31" s="401"/>
      <c r="B31" s="401"/>
      <c r="C31" s="414"/>
      <c r="D31" s="400"/>
      <c r="E31" s="401"/>
      <c r="F31" s="401"/>
      <c r="G31" s="401"/>
      <c r="H31" s="401"/>
      <c r="I31" s="401"/>
      <c r="J31" s="401"/>
      <c r="K31" s="401"/>
      <c r="L31" s="401"/>
      <c r="M31" s="389">
        <v>32</v>
      </c>
      <c r="N31" s="389" t="s">
        <v>24</v>
      </c>
      <c r="O31" s="408">
        <v>1689083380</v>
      </c>
      <c r="P31" s="409"/>
      <c r="Q31" s="408">
        <v>1222583585</v>
      </c>
      <c r="R31" s="397"/>
      <c r="S31" s="399">
        <v>1102061470</v>
      </c>
      <c r="T31" s="399"/>
      <c r="U31" s="399">
        <v>1261828739</v>
      </c>
      <c r="V31" s="399"/>
      <c r="W31" s="399">
        <v>1336169016</v>
      </c>
      <c r="X31" s="82"/>
    </row>
    <row r="32" spans="1:24">
      <c r="A32" s="401"/>
      <c r="B32" s="401"/>
      <c r="C32" s="401"/>
      <c r="D32" s="400"/>
      <c r="E32" s="401"/>
      <c r="F32" s="401"/>
      <c r="G32" s="401"/>
      <c r="H32" s="401"/>
      <c r="I32" s="401"/>
      <c r="J32" s="401"/>
      <c r="K32" s="401"/>
      <c r="L32" s="401"/>
      <c r="M32" s="401"/>
      <c r="N32" s="401"/>
      <c r="O32" s="401"/>
      <c r="P32" s="400"/>
      <c r="Q32" s="401"/>
      <c r="R32" s="397"/>
      <c r="S32" s="399"/>
      <c r="T32" s="399"/>
      <c r="U32" s="399"/>
      <c r="V32" s="399"/>
      <c r="W32" s="399"/>
      <c r="X32" s="82"/>
    </row>
    <row r="33" spans="1:24" ht="13.8" thickBot="1">
      <c r="A33" s="401"/>
      <c r="B33" s="413" t="s">
        <v>211</v>
      </c>
      <c r="C33" s="417">
        <f>+C24+C14</f>
        <v>1519741410</v>
      </c>
      <c r="D33" s="405"/>
      <c r="E33" s="417">
        <f>+E24+E14</f>
        <v>1748374340</v>
      </c>
      <c r="F33" s="405"/>
      <c r="G33" s="417">
        <f>+G24+G14</f>
        <v>1667010901</v>
      </c>
      <c r="H33" s="405"/>
      <c r="I33" s="417">
        <f>+I24+I14</f>
        <v>1361855851</v>
      </c>
      <c r="J33" s="405"/>
      <c r="K33" s="417">
        <f>+K24+K14</f>
        <v>1495242385</v>
      </c>
      <c r="L33" s="406"/>
      <c r="M33" s="396"/>
      <c r="N33" s="413" t="s">
        <v>210</v>
      </c>
      <c r="O33" s="418">
        <f>+O28+O30</f>
        <v>1748374340</v>
      </c>
      <c r="P33" s="406"/>
      <c r="Q33" s="418">
        <f>+Q28+Q30</f>
        <v>1667010901</v>
      </c>
      <c r="R33" s="397"/>
      <c r="S33" s="417">
        <f>+S28+S30</f>
        <v>1361855851</v>
      </c>
      <c r="T33" s="399"/>
      <c r="U33" s="417">
        <f>+U28+U30</f>
        <v>1495242385</v>
      </c>
      <c r="V33" s="399"/>
      <c r="W33" s="417">
        <f>+W28+W30</f>
        <v>1484547163</v>
      </c>
      <c r="X33" s="82"/>
    </row>
    <row r="34" spans="1:24" ht="13.8" thickTop="1">
      <c r="A34" s="389"/>
      <c r="B34" s="401"/>
      <c r="C34" s="414">
        <f>+C33-O33</f>
        <v>-228632930</v>
      </c>
      <c r="D34" s="400"/>
      <c r="E34" s="414">
        <v>0</v>
      </c>
      <c r="F34" s="414"/>
      <c r="G34" s="414">
        <f>+G33-S33</f>
        <v>305155050</v>
      </c>
      <c r="H34" s="414"/>
      <c r="I34" s="414">
        <f>+I33-U33</f>
        <v>-133386534</v>
      </c>
      <c r="J34" s="414"/>
      <c r="K34" s="414">
        <f>+K33-W33</f>
        <v>10695222</v>
      </c>
      <c r="L34" s="414"/>
      <c r="M34" s="401"/>
      <c r="N34" s="401"/>
      <c r="O34" s="414"/>
      <c r="P34" s="400"/>
      <c r="Q34" s="401"/>
      <c r="R34" s="399"/>
      <c r="S34" s="399"/>
      <c r="T34" s="399"/>
      <c r="U34" s="399"/>
      <c r="V34" s="399"/>
      <c r="W34" s="399"/>
      <c r="X34" s="82"/>
    </row>
    <row r="35" spans="1:24">
      <c r="A35" s="389"/>
      <c r="B35" s="389"/>
      <c r="C35" s="419"/>
      <c r="D35" s="416"/>
      <c r="E35" s="419"/>
      <c r="F35" s="419"/>
      <c r="G35" s="419"/>
      <c r="H35" s="419"/>
      <c r="I35" s="419"/>
      <c r="J35" s="419"/>
      <c r="K35" s="419"/>
      <c r="L35" s="419"/>
      <c r="M35" s="389"/>
      <c r="N35" s="389"/>
      <c r="O35" s="408"/>
      <c r="P35" s="409"/>
      <c r="Q35" s="408"/>
      <c r="R35" s="397"/>
      <c r="S35" s="411"/>
      <c r="T35" s="399"/>
      <c r="U35" s="411"/>
      <c r="V35" s="399"/>
      <c r="W35" s="411"/>
      <c r="X35" s="82"/>
    </row>
    <row r="36" spans="1:24">
      <c r="A36" s="389"/>
      <c r="B36" s="413" t="s">
        <v>109</v>
      </c>
      <c r="C36" s="420">
        <f>SUM(C37:C39)</f>
        <v>0</v>
      </c>
      <c r="D36" s="421"/>
      <c r="E36" s="420">
        <f>SUM(E37:E39)</f>
        <v>0</v>
      </c>
      <c r="F36" s="422"/>
      <c r="G36" s="420">
        <f>SUM(G37:G39)</f>
        <v>0</v>
      </c>
      <c r="H36" s="422"/>
      <c r="I36" s="420">
        <f>SUM(I37:I39)</f>
        <v>0</v>
      </c>
      <c r="J36" s="422"/>
      <c r="K36" s="420">
        <f>SUM(K37:K39)</f>
        <v>0</v>
      </c>
      <c r="L36" s="422"/>
      <c r="M36" s="402"/>
      <c r="N36" s="413" t="s">
        <v>215</v>
      </c>
      <c r="O36" s="420">
        <f>SUM(O38:O40)</f>
        <v>0</v>
      </c>
      <c r="P36" s="406"/>
      <c r="Q36" s="420">
        <f>SUM(Q38:Q39)</f>
        <v>0</v>
      </c>
      <c r="R36" s="389"/>
      <c r="S36" s="420">
        <f>SUM(S38:S40)</f>
        <v>0</v>
      </c>
      <c r="T36" s="401"/>
      <c r="U36" s="420">
        <f>SUM(U38:U40)</f>
        <v>0</v>
      </c>
      <c r="V36" s="401"/>
      <c r="W36" s="420">
        <f>SUM(W38:W40)</f>
        <v>0</v>
      </c>
    </row>
    <row r="37" spans="1:24">
      <c r="A37" s="389">
        <v>81</v>
      </c>
      <c r="B37" s="389" t="s">
        <v>119</v>
      </c>
      <c r="C37" s="423"/>
      <c r="D37" s="421"/>
      <c r="E37" s="423"/>
      <c r="F37" s="423"/>
      <c r="G37" s="423"/>
      <c r="H37" s="423"/>
      <c r="I37" s="423"/>
      <c r="J37" s="423"/>
      <c r="K37" s="423"/>
      <c r="L37" s="423"/>
      <c r="M37" s="402"/>
      <c r="N37" s="413"/>
      <c r="O37" s="406"/>
      <c r="P37" s="406"/>
      <c r="Q37" s="406"/>
      <c r="R37" s="389"/>
      <c r="S37" s="401"/>
      <c r="T37" s="401"/>
      <c r="U37" s="401"/>
      <c r="V37" s="401"/>
      <c r="W37" s="401"/>
    </row>
    <row r="38" spans="1:24">
      <c r="A38" s="389">
        <v>83</v>
      </c>
      <c r="B38" s="389" t="s">
        <v>25</v>
      </c>
      <c r="C38" s="423"/>
      <c r="D38" s="416"/>
      <c r="E38" s="423"/>
      <c r="F38" s="423"/>
      <c r="G38" s="423"/>
      <c r="H38" s="423"/>
      <c r="I38" s="423"/>
      <c r="J38" s="423"/>
      <c r="K38" s="423"/>
      <c r="L38" s="423"/>
      <c r="M38" s="410">
        <v>91</v>
      </c>
      <c r="N38" s="389" t="s">
        <v>112</v>
      </c>
      <c r="O38" s="408"/>
      <c r="P38" s="409"/>
      <c r="Q38" s="408"/>
      <c r="R38" s="389"/>
      <c r="S38" s="401"/>
      <c r="T38" s="401"/>
      <c r="U38" s="401"/>
      <c r="V38" s="401"/>
      <c r="W38" s="401"/>
    </row>
    <row r="39" spans="1:24">
      <c r="A39" s="389">
        <v>89</v>
      </c>
      <c r="B39" s="389" t="s">
        <v>26</v>
      </c>
      <c r="C39" s="423"/>
      <c r="D39" s="416"/>
      <c r="E39" s="423"/>
      <c r="F39" s="423"/>
      <c r="G39" s="423"/>
      <c r="H39" s="423"/>
      <c r="I39" s="423"/>
      <c r="J39" s="423"/>
      <c r="K39" s="423"/>
      <c r="L39" s="423"/>
      <c r="M39" s="401">
        <v>93</v>
      </c>
      <c r="N39" s="401" t="s">
        <v>361</v>
      </c>
      <c r="O39" s="408"/>
      <c r="P39" s="409"/>
      <c r="Q39" s="408"/>
      <c r="R39" s="389"/>
      <c r="S39" s="401"/>
      <c r="T39" s="401"/>
      <c r="U39" s="401"/>
      <c r="V39" s="401"/>
      <c r="W39" s="401"/>
    </row>
    <row r="40" spans="1:24">
      <c r="A40" s="401"/>
      <c r="B40" s="401"/>
      <c r="C40" s="401"/>
      <c r="D40" s="400"/>
      <c r="E40" s="401"/>
      <c r="F40" s="401"/>
      <c r="G40" s="401"/>
      <c r="H40" s="401"/>
      <c r="I40" s="401"/>
      <c r="J40" s="401"/>
      <c r="K40" s="401"/>
      <c r="L40" s="401"/>
      <c r="M40" s="410">
        <v>99</v>
      </c>
      <c r="N40" s="389" t="s">
        <v>27</v>
      </c>
      <c r="O40" s="408"/>
      <c r="P40" s="400"/>
      <c r="Q40" s="401"/>
      <c r="R40" s="389"/>
      <c r="S40" s="401"/>
      <c r="T40" s="401"/>
      <c r="U40" s="401"/>
      <c r="V40" s="401"/>
      <c r="W40" s="401"/>
    </row>
    <row r="41" spans="1:24">
      <c r="A41" s="401"/>
      <c r="B41" s="401"/>
      <c r="C41" s="423"/>
      <c r="D41" s="400"/>
      <c r="E41" s="401"/>
      <c r="F41" s="401"/>
      <c r="G41" s="401"/>
      <c r="H41" s="401"/>
      <c r="I41" s="401"/>
      <c r="J41" s="401"/>
      <c r="K41" s="401"/>
      <c r="L41" s="401"/>
      <c r="M41" s="401"/>
      <c r="N41" s="401"/>
      <c r="O41" s="408"/>
      <c r="P41" s="400"/>
      <c r="Q41" s="401"/>
      <c r="R41" s="389"/>
      <c r="S41" s="401"/>
      <c r="T41" s="401"/>
      <c r="U41" s="401"/>
      <c r="V41" s="401"/>
      <c r="W41" s="401"/>
    </row>
    <row r="42" spans="1:24">
      <c r="A42" s="401"/>
      <c r="B42" s="401"/>
      <c r="C42" s="423"/>
      <c r="D42" s="400"/>
      <c r="E42" s="401"/>
      <c r="F42" s="401"/>
      <c r="G42" s="401"/>
      <c r="H42" s="401"/>
      <c r="I42" s="401"/>
      <c r="J42" s="401"/>
      <c r="K42" s="401"/>
      <c r="L42" s="401"/>
      <c r="M42" s="401"/>
      <c r="N42" s="401"/>
      <c r="O42" s="408"/>
      <c r="P42" s="400"/>
      <c r="Q42" s="401"/>
      <c r="R42" s="389"/>
      <c r="S42" s="401"/>
      <c r="T42" s="401"/>
      <c r="U42" s="401"/>
      <c r="V42" s="401"/>
      <c r="W42" s="401"/>
    </row>
    <row r="43" spans="1:24">
      <c r="A43" s="401"/>
      <c r="B43" s="401"/>
      <c r="C43" s="423"/>
      <c r="D43" s="400"/>
      <c r="E43" s="401"/>
      <c r="F43" s="401"/>
      <c r="G43" s="401"/>
      <c r="H43" s="401"/>
      <c r="I43" s="401"/>
      <c r="J43" s="401"/>
      <c r="K43" s="401"/>
      <c r="L43" s="401"/>
      <c r="M43" s="401"/>
      <c r="N43" s="401"/>
      <c r="O43" s="401"/>
      <c r="P43" s="400"/>
      <c r="Q43" s="401"/>
      <c r="R43" s="389"/>
      <c r="S43" s="401"/>
      <c r="T43" s="401"/>
      <c r="U43" s="401"/>
      <c r="V43" s="401"/>
      <c r="W43" s="401"/>
    </row>
    <row r="44" spans="1:24">
      <c r="A44" s="401"/>
      <c r="B44" s="401"/>
      <c r="C44" s="401"/>
      <c r="D44" s="400"/>
      <c r="E44" s="401"/>
      <c r="F44" s="401"/>
      <c r="G44" s="401"/>
      <c r="H44" s="401"/>
      <c r="I44" s="401"/>
      <c r="J44" s="401"/>
      <c r="K44" s="401"/>
      <c r="L44" s="401"/>
      <c r="M44" s="401"/>
      <c r="N44" s="401"/>
      <c r="O44" s="401"/>
      <c r="P44" s="400"/>
      <c r="Q44" s="401"/>
      <c r="R44" s="401"/>
      <c r="S44" s="401"/>
      <c r="T44" s="401"/>
      <c r="U44" s="401"/>
      <c r="V44" s="401"/>
      <c r="W44" s="401"/>
    </row>
    <row r="45" spans="1:24">
      <c r="A45" s="389" t="s">
        <v>102</v>
      </c>
      <c r="B45" s="424"/>
      <c r="C45" s="389" t="s">
        <v>1</v>
      </c>
      <c r="D45" s="398"/>
      <c r="E45" s="389"/>
      <c r="F45" s="389"/>
      <c r="G45" s="389"/>
      <c r="H45" s="389"/>
      <c r="I45" s="389"/>
      <c r="J45" s="389"/>
      <c r="K45" s="389"/>
      <c r="L45" s="389"/>
      <c r="M45" s="389"/>
      <c r="N45" s="389" t="s">
        <v>0</v>
      </c>
      <c r="O45" s="389" t="s">
        <v>88</v>
      </c>
      <c r="P45" s="398"/>
      <c r="Q45" s="389"/>
      <c r="R45" s="389"/>
      <c r="S45" s="401"/>
      <c r="T45" s="401"/>
      <c r="U45" s="401"/>
      <c r="V45" s="401"/>
      <c r="W45" s="401"/>
    </row>
    <row r="46" spans="1:24">
      <c r="A46" s="413"/>
      <c r="B46" s="425"/>
      <c r="C46" s="413"/>
      <c r="D46" s="426"/>
      <c r="E46" s="413"/>
      <c r="F46" s="413"/>
      <c r="G46" s="413"/>
      <c r="H46" s="413"/>
      <c r="I46" s="413"/>
      <c r="J46" s="413"/>
      <c r="K46" s="413"/>
      <c r="L46" s="413"/>
      <c r="M46" s="413"/>
      <c r="N46" s="413"/>
      <c r="O46" s="413"/>
      <c r="P46" s="426"/>
      <c r="Q46" s="389"/>
      <c r="R46" s="389"/>
      <c r="S46" s="401"/>
      <c r="T46" s="401"/>
      <c r="U46" s="401"/>
      <c r="V46" s="401"/>
      <c r="W46" s="401"/>
    </row>
    <row r="47" spans="1:24">
      <c r="A47" s="413"/>
      <c r="B47" s="413"/>
      <c r="C47" s="425"/>
      <c r="D47" s="426"/>
      <c r="E47" s="413"/>
      <c r="F47" s="413"/>
      <c r="G47" s="413"/>
      <c r="H47" s="413"/>
      <c r="I47" s="413"/>
      <c r="J47" s="413"/>
      <c r="K47" s="413"/>
      <c r="L47" s="413"/>
      <c r="M47" s="413"/>
      <c r="N47" s="426" t="s">
        <v>829</v>
      </c>
      <c r="O47" s="427" t="s">
        <v>225</v>
      </c>
      <c r="P47" s="426"/>
      <c r="Q47" s="389"/>
      <c r="R47" s="389"/>
      <c r="S47" s="401"/>
      <c r="T47" s="401"/>
      <c r="U47" s="401"/>
      <c r="V47" s="401"/>
      <c r="W47" s="401"/>
    </row>
    <row r="48" spans="1:24">
      <c r="A48" s="401"/>
      <c r="B48" s="401"/>
      <c r="C48" s="401"/>
      <c r="D48" s="400"/>
      <c r="E48" s="401"/>
      <c r="F48" s="401"/>
      <c r="G48" s="401"/>
      <c r="H48" s="401"/>
      <c r="I48" s="401"/>
      <c r="J48" s="401"/>
      <c r="K48" s="401"/>
      <c r="L48" s="401"/>
      <c r="M48" s="401"/>
      <c r="N48" s="401"/>
      <c r="O48" s="401"/>
      <c r="P48" s="400"/>
      <c r="Q48" s="401"/>
      <c r="R48" s="401"/>
      <c r="S48" s="401"/>
      <c r="T48" s="401"/>
      <c r="U48" s="401"/>
      <c r="V48" s="401"/>
      <c r="W48" s="401"/>
    </row>
    <row r="49" spans="1:23">
      <c r="A49" s="401"/>
      <c r="B49" s="401"/>
      <c r="C49" s="401"/>
      <c r="D49" s="400"/>
      <c r="E49" s="401"/>
      <c r="F49" s="401"/>
      <c r="G49" s="401"/>
      <c r="H49" s="401"/>
      <c r="I49" s="401"/>
      <c r="J49" s="401"/>
      <c r="K49" s="401"/>
      <c r="L49" s="401"/>
      <c r="M49" s="401"/>
      <c r="N49" s="401"/>
      <c r="O49" s="401"/>
      <c r="P49" s="400"/>
      <c r="Q49" s="428"/>
      <c r="R49" s="401"/>
      <c r="S49" s="401"/>
      <c r="T49" s="401"/>
      <c r="U49" s="401"/>
      <c r="V49" s="401"/>
      <c r="W49" s="401"/>
    </row>
    <row r="50" spans="1:23" ht="13.8">
      <c r="A50" s="401"/>
      <c r="B50" s="401"/>
      <c r="C50" s="401"/>
      <c r="D50" s="400"/>
      <c r="E50" s="401"/>
      <c r="F50" s="401"/>
      <c r="G50" s="401"/>
      <c r="H50" s="401"/>
      <c r="I50" s="401"/>
      <c r="J50" s="401"/>
      <c r="K50" s="401"/>
      <c r="L50" s="401"/>
      <c r="M50" s="401"/>
      <c r="N50" s="401"/>
      <c r="O50" s="401"/>
      <c r="P50" s="400"/>
      <c r="Q50" s="429"/>
      <c r="R50" s="401"/>
      <c r="S50" s="401"/>
      <c r="T50" s="401"/>
      <c r="U50" s="401"/>
      <c r="V50" s="401"/>
      <c r="W50" s="401"/>
    </row>
    <row r="51" spans="1:23">
      <c r="A51" s="401"/>
      <c r="B51" s="401"/>
      <c r="C51" s="401"/>
      <c r="D51" s="400"/>
      <c r="E51" s="401"/>
      <c r="F51" s="401"/>
      <c r="G51" s="401"/>
      <c r="H51" s="401"/>
      <c r="I51" s="401"/>
      <c r="J51" s="401"/>
      <c r="K51" s="401"/>
      <c r="L51" s="401"/>
      <c r="M51" s="401"/>
      <c r="N51" s="401"/>
      <c r="O51" s="401"/>
      <c r="P51" s="400"/>
      <c r="Q51" s="401"/>
      <c r="R51" s="401"/>
      <c r="S51" s="401"/>
      <c r="T51" s="401"/>
      <c r="U51" s="401"/>
      <c r="V51" s="401"/>
      <c r="W51" s="401"/>
    </row>
    <row r="52" spans="1:23" ht="13.8">
      <c r="A52" s="401"/>
      <c r="B52" s="401"/>
      <c r="C52" s="401"/>
      <c r="D52" s="400"/>
      <c r="E52" s="401"/>
      <c r="F52" s="401"/>
      <c r="G52" s="401"/>
      <c r="H52" s="401"/>
      <c r="I52" s="401"/>
      <c r="J52" s="401"/>
      <c r="K52" s="401"/>
      <c r="L52" s="401"/>
      <c r="M52" s="401"/>
      <c r="N52" s="401"/>
      <c r="O52" s="401"/>
      <c r="P52" s="400"/>
      <c r="Q52" s="430"/>
      <c r="R52" s="401"/>
      <c r="S52" s="401"/>
      <c r="T52" s="401"/>
      <c r="U52" s="401"/>
      <c r="V52" s="401"/>
      <c r="W52" s="401"/>
    </row>
  </sheetData>
  <phoneticPr fontId="0" type="noConversion"/>
  <pageMargins left="0.62992125984251968" right="0.11811023622047245" top="0.82677165354330717" bottom="0.47244094488188981" header="0.51181102362204722" footer="0.19685039370078741"/>
  <pageSetup scale="50" orientation="landscape" verticalDpi="300" r:id="rId1"/>
  <headerFooter alignWithMargins="0">
    <oddFooter>Página &amp;P de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5" tint="-0.249977111117893"/>
    <pageSetUpPr fitToPage="1"/>
  </sheetPr>
  <dimension ref="A1:Z81"/>
  <sheetViews>
    <sheetView topLeftCell="A4" workbookViewId="0">
      <selection activeCell="X56" sqref="X56"/>
    </sheetView>
  </sheetViews>
  <sheetFormatPr baseColWidth="10" defaultRowHeight="13.2"/>
  <cols>
    <col min="1" max="1" width="6.6640625" customWidth="1"/>
    <col min="2" max="2" width="35.5546875" customWidth="1"/>
    <col min="3" max="3" width="13" style="6" customWidth="1"/>
    <col min="4" max="4" width="3" style="10" customWidth="1"/>
    <col min="5" max="5" width="13.33203125" style="6" customWidth="1"/>
    <col min="6" max="6" width="3" style="6" customWidth="1"/>
    <col min="7" max="7" width="12.88671875" style="6" customWidth="1"/>
    <col min="8" max="8" width="3" style="6" customWidth="1"/>
    <col min="9" max="9" width="14.109375" style="6" customWidth="1"/>
    <col min="10" max="10" width="3" style="6" customWidth="1"/>
    <col min="11" max="11" width="12.44140625" style="6" customWidth="1"/>
    <col min="12" max="12" width="3.33203125" style="6" customWidth="1"/>
    <col min="13" max="13" width="6.44140625" customWidth="1"/>
    <col min="14" max="14" width="36.5546875" customWidth="1"/>
    <col min="15" max="15" width="12.6640625" customWidth="1"/>
    <col min="16" max="16" width="1.6640625" style="10" customWidth="1"/>
    <col min="17" max="17" width="12.88671875" customWidth="1"/>
    <col min="18" max="18" width="2.6640625" customWidth="1"/>
    <col min="19" max="19" width="12.88671875" bestFit="1" customWidth="1"/>
    <col min="20" max="20" width="2.5546875" customWidth="1"/>
    <col min="21" max="21" width="13.33203125" bestFit="1" customWidth="1"/>
    <col min="22" max="22" width="2.109375" customWidth="1"/>
    <col min="23" max="23" width="12.6640625" bestFit="1" customWidth="1"/>
    <col min="26" max="26" width="12.6640625" bestFit="1" customWidth="1"/>
  </cols>
  <sheetData>
    <row r="1" spans="1:23" ht="14.4">
      <c r="B1" s="190"/>
      <c r="C1" s="190"/>
    </row>
    <row r="4" spans="1:23">
      <c r="A4" s="3" t="s">
        <v>372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23">
      <c r="A5" s="3" t="str">
        <f>+'19 BALANCE GENERAL'!A5</f>
        <v>EMPRESA SOCIAL DEL ESTADO  HOSPITAL INTEGRADO SAN ROQUE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1:23">
      <c r="A6" s="3" t="s">
        <v>373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</row>
    <row r="7" spans="1:23">
      <c r="A7" s="3" t="str">
        <f>+'19 BALANCE GENERAL'!A7</f>
        <v>AL 31 DE DICIEMBRE DE 2009 a 2013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</row>
    <row r="8" spans="1:23" ht="12.75" customHeight="1">
      <c r="A8" s="24" t="s">
        <v>379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</row>
    <row r="9" spans="1:23" ht="10.5" customHeight="1">
      <c r="C9" s="22"/>
      <c r="D9" s="11"/>
      <c r="E9" s="23"/>
      <c r="F9" s="23"/>
      <c r="G9" s="23"/>
      <c r="H9" s="23"/>
      <c r="I9" s="23"/>
      <c r="J9" s="23"/>
      <c r="K9" s="23"/>
      <c r="L9" s="23"/>
      <c r="M9" s="12"/>
      <c r="N9" s="12"/>
      <c r="O9" s="12"/>
      <c r="P9" s="11"/>
      <c r="Q9" s="12"/>
    </row>
    <row r="10" spans="1:23" ht="12" customHeight="1">
      <c r="C10" s="77" t="str">
        <f>+'19 BALANCE GENERAL'!C10</f>
        <v>DIC 31</v>
      </c>
      <c r="D10" s="77"/>
      <c r="E10" s="77" t="str">
        <f>+'19 BALANCE GENERAL'!E10</f>
        <v>DIC-31</v>
      </c>
      <c r="F10" s="77"/>
      <c r="G10" s="77" t="str">
        <f>+'19 BALANCE GENERAL'!G10</f>
        <v>DIC-31</v>
      </c>
      <c r="H10" s="77"/>
      <c r="I10" s="77" t="str">
        <f>+'19 BALANCE GENERAL'!I10</f>
        <v>DIC-31</v>
      </c>
      <c r="J10" s="77"/>
      <c r="K10" s="77" t="str">
        <f>+'19 BALANCE GENERAL'!K10</f>
        <v>DIC-31</v>
      </c>
      <c r="L10" s="77"/>
      <c r="M10" s="77"/>
      <c r="N10" s="77"/>
      <c r="O10" s="77" t="str">
        <f>+C10</f>
        <v>DIC 31</v>
      </c>
      <c r="P10" s="77"/>
      <c r="Q10" s="77" t="str">
        <f>+E10</f>
        <v>DIC-31</v>
      </c>
      <c r="S10" s="77" t="str">
        <f>+'19 BALANCE GENERAL'!S10</f>
        <v>DIC-31</v>
      </c>
      <c r="U10" s="77" t="str">
        <f>+'19 BALANCE GENERAL'!U10</f>
        <v>DIC-31</v>
      </c>
      <c r="W10" s="77" t="str">
        <f>+'19 BALANCE GENERAL'!W10</f>
        <v>DIC-31</v>
      </c>
    </row>
    <row r="11" spans="1:23" ht="12" customHeight="1">
      <c r="C11" s="77">
        <f>+'19 BALANCE GENERAL'!C11</f>
        <v>2013</v>
      </c>
      <c r="D11" s="77"/>
      <c r="E11" s="77">
        <f>+'19 BALANCE GENERAL'!E11</f>
        <v>2012</v>
      </c>
      <c r="F11" s="77"/>
      <c r="G11" s="77">
        <f>+'19 BALANCE GENERAL'!G11</f>
        <v>2011</v>
      </c>
      <c r="H11" s="77"/>
      <c r="I11" s="77">
        <f>+'19 BALANCE GENERAL'!I11</f>
        <v>2010</v>
      </c>
      <c r="J11" s="77"/>
      <c r="K11" s="77">
        <f>+'19 BALANCE GENERAL'!K11</f>
        <v>2009</v>
      </c>
      <c r="L11" s="77"/>
      <c r="M11" s="77"/>
      <c r="N11" s="77"/>
      <c r="O11" s="77">
        <f>+C11</f>
        <v>2013</v>
      </c>
      <c r="P11" s="77"/>
      <c r="Q11" s="77">
        <f>+E11</f>
        <v>2012</v>
      </c>
      <c r="S11" s="77">
        <f>+'19 BALANCE GENERAL'!S11</f>
        <v>2010</v>
      </c>
      <c r="U11" s="77">
        <f>+'19 BALANCE GENERAL'!U11</f>
        <v>2009</v>
      </c>
      <c r="W11" s="77">
        <f>+'19 BALANCE GENERAL'!W11</f>
        <v>2008</v>
      </c>
    </row>
    <row r="12" spans="1:23">
      <c r="A12" s="20" t="s">
        <v>9</v>
      </c>
      <c r="B12" s="20" t="s">
        <v>10</v>
      </c>
      <c r="C12" s="55"/>
      <c r="D12" s="11"/>
      <c r="E12" s="55"/>
      <c r="F12" s="55"/>
      <c r="G12" s="55"/>
      <c r="H12" s="55"/>
      <c r="I12" s="55"/>
      <c r="J12" s="55"/>
      <c r="K12" s="55"/>
      <c r="L12" s="55"/>
      <c r="M12" s="20" t="s">
        <v>9</v>
      </c>
      <c r="N12" s="20" t="s">
        <v>12</v>
      </c>
      <c r="O12" s="12"/>
      <c r="P12" s="11"/>
      <c r="Q12" s="12"/>
    </row>
    <row r="13" spans="1:23">
      <c r="B13" s="12" t="s">
        <v>208</v>
      </c>
      <c r="C13" s="368">
        <f>+C14+C17+C25+C29</f>
        <v>291532261</v>
      </c>
      <c r="D13" s="38"/>
      <c r="E13" s="368">
        <f>+E14+E17+E25+E29</f>
        <v>405240625</v>
      </c>
      <c r="F13" s="40"/>
      <c r="G13" s="56">
        <f>+G14+G17+G25+G29</f>
        <v>245118938</v>
      </c>
      <c r="H13" s="40"/>
      <c r="I13" s="56">
        <f>+I14+I17+I25+I29</f>
        <v>213712523</v>
      </c>
      <c r="J13" s="40"/>
      <c r="K13" s="56">
        <f>+K14+K17+K25+K29</f>
        <v>240527990</v>
      </c>
      <c r="L13" s="40"/>
      <c r="M13" s="5"/>
      <c r="N13" s="12" t="s">
        <v>208</v>
      </c>
      <c r="O13" s="56">
        <f>O15+O19+O29+O33+O37</f>
        <v>111699095</v>
      </c>
      <c r="P13" s="40"/>
      <c r="Q13" s="56">
        <f>Q15+Q19+Q29+Q33+Q37</f>
        <v>59290960</v>
      </c>
      <c r="S13" s="56">
        <f>S15+S19+S29+S33+S37</f>
        <v>444427316</v>
      </c>
      <c r="U13" s="56">
        <f>U15+U19+U29+U33+U37</f>
        <v>259794381</v>
      </c>
      <c r="W13" s="368">
        <f>W15+W19+W29+W33+W37</f>
        <v>233413646</v>
      </c>
    </row>
    <row r="14" spans="1:23">
      <c r="A14" s="12">
        <v>11</v>
      </c>
      <c r="B14" s="12" t="s">
        <v>13</v>
      </c>
      <c r="C14" s="368">
        <f>SUM(C15:C16)</f>
        <v>13862343</v>
      </c>
      <c r="D14" s="38"/>
      <c r="E14" s="56">
        <f>SUM(E15:E16)</f>
        <v>19942715</v>
      </c>
      <c r="F14" s="40"/>
      <c r="G14" s="56">
        <f>SUM(G15:G16)</f>
        <v>10170490</v>
      </c>
      <c r="H14" s="40"/>
      <c r="I14" s="56">
        <f>SUM(I15:I16)</f>
        <v>23244629</v>
      </c>
      <c r="J14" s="40"/>
      <c r="K14" s="56">
        <f>SUM(K15:K16)</f>
        <v>11273868</v>
      </c>
      <c r="L14" s="40"/>
      <c r="M14" s="5"/>
      <c r="N14" s="12"/>
      <c r="O14" s="34"/>
      <c r="P14" s="34"/>
      <c r="Q14" s="34"/>
      <c r="S14" s="34"/>
      <c r="U14" s="34"/>
      <c r="W14" s="34"/>
    </row>
    <row r="15" spans="1:23">
      <c r="A15">
        <v>1105</v>
      </c>
      <c r="B15" t="s">
        <v>28</v>
      </c>
      <c r="C15" s="362"/>
      <c r="D15" s="364"/>
      <c r="E15" s="358"/>
      <c r="F15" s="358"/>
      <c r="G15" s="358"/>
      <c r="H15" s="358"/>
      <c r="I15" s="358"/>
      <c r="J15" s="358"/>
      <c r="K15" s="358"/>
      <c r="L15" s="35"/>
      <c r="M15" s="22">
        <v>23</v>
      </c>
      <c r="N15" s="12" t="s">
        <v>15</v>
      </c>
      <c r="O15" s="57">
        <f>+O16</f>
        <v>0</v>
      </c>
      <c r="P15" s="40"/>
      <c r="Q15" s="57">
        <f>+Q16</f>
        <v>0</v>
      </c>
      <c r="S15" s="57">
        <f>+S16</f>
        <v>0</v>
      </c>
      <c r="U15" s="57">
        <f>+U16</f>
        <v>0</v>
      </c>
      <c r="W15" s="57">
        <f>+W16</f>
        <v>0</v>
      </c>
    </row>
    <row r="16" spans="1:23">
      <c r="A16">
        <v>1110</v>
      </c>
      <c r="B16" t="s">
        <v>29</v>
      </c>
      <c r="C16" s="362">
        <v>13862343</v>
      </c>
      <c r="D16" s="364"/>
      <c r="E16" s="362">
        <v>19942715</v>
      </c>
      <c r="F16" s="358"/>
      <c r="G16" s="358">
        <v>10170490</v>
      </c>
      <c r="H16" s="358"/>
      <c r="I16" s="358">
        <v>23244629</v>
      </c>
      <c r="J16" s="358"/>
      <c r="K16" s="358">
        <v>11273868</v>
      </c>
      <c r="L16" s="35"/>
      <c r="M16" s="51">
        <v>2301</v>
      </c>
      <c r="N16" s="46" t="s">
        <v>104</v>
      </c>
      <c r="O16" s="37"/>
      <c r="P16" s="52"/>
      <c r="Q16" s="37"/>
    </row>
    <row r="17" spans="1:23">
      <c r="A17" s="12">
        <v>14</v>
      </c>
      <c r="B17" s="12" t="s">
        <v>16</v>
      </c>
      <c r="C17" s="368">
        <f>SUM(C18:C24)</f>
        <v>241695557</v>
      </c>
      <c r="D17" s="38"/>
      <c r="E17" s="368">
        <f>SUM(E18:E24)</f>
        <v>341525482</v>
      </c>
      <c r="F17" s="40"/>
      <c r="G17" s="56">
        <f>SUM(G18:G24)</f>
        <v>200930540</v>
      </c>
      <c r="H17" s="40"/>
      <c r="I17" s="56">
        <f>SUM(I18:I24)</f>
        <v>158280734</v>
      </c>
      <c r="J17" s="40"/>
      <c r="K17" s="56">
        <f>SUM(K18:K24)</f>
        <v>195615159</v>
      </c>
      <c r="L17" s="40"/>
      <c r="M17" s="6">
        <v>2302</v>
      </c>
      <c r="N17" t="s">
        <v>106</v>
      </c>
      <c r="O17" s="35"/>
      <c r="P17" s="34"/>
      <c r="Q17" s="35"/>
      <c r="S17" s="54"/>
    </row>
    <row r="18" spans="1:23">
      <c r="A18">
        <v>1409</v>
      </c>
      <c r="B18" t="s">
        <v>89</v>
      </c>
      <c r="C18" s="362">
        <v>193231896</v>
      </c>
      <c r="D18" s="365"/>
      <c r="E18" s="362">
        <v>295217821</v>
      </c>
      <c r="F18" s="358"/>
      <c r="G18" s="362">
        <v>154622879</v>
      </c>
      <c r="H18" s="35"/>
      <c r="I18" s="358">
        <v>168442324</v>
      </c>
      <c r="J18" s="35"/>
      <c r="K18" s="358">
        <v>205810444</v>
      </c>
      <c r="L18" s="35"/>
    </row>
    <row r="19" spans="1:23">
      <c r="A19">
        <v>1413</v>
      </c>
      <c r="B19" t="s">
        <v>126</v>
      </c>
      <c r="C19" s="358"/>
      <c r="D19" s="365"/>
      <c r="E19" s="358"/>
      <c r="F19" s="358"/>
      <c r="G19" s="358"/>
      <c r="H19" s="35"/>
      <c r="I19" s="35"/>
      <c r="J19" s="35"/>
      <c r="K19" s="35"/>
      <c r="L19" s="35"/>
      <c r="M19" s="22">
        <v>24</v>
      </c>
      <c r="N19" s="12" t="s">
        <v>17</v>
      </c>
      <c r="O19" s="56">
        <f>SUM(O20:O28)</f>
        <v>104161940</v>
      </c>
      <c r="P19" s="40"/>
      <c r="Q19" s="56">
        <f>SUM(Q20:Q27)</f>
        <v>56889614</v>
      </c>
      <c r="S19" s="56">
        <f>SUM(S20:S28)</f>
        <v>281718288</v>
      </c>
      <c r="U19" s="56">
        <f>SUM(U20:U28)</f>
        <v>108577283</v>
      </c>
      <c r="W19" s="56">
        <f>SUM(W20:W28)</f>
        <v>82500647</v>
      </c>
    </row>
    <row r="20" spans="1:23">
      <c r="A20">
        <v>1420</v>
      </c>
      <c r="B20" t="s">
        <v>30</v>
      </c>
      <c r="C20" s="358"/>
      <c r="D20" s="365"/>
      <c r="E20" s="358"/>
      <c r="F20" s="358"/>
      <c r="G20" s="358"/>
      <c r="H20" s="35"/>
      <c r="I20" s="35"/>
      <c r="J20" s="35"/>
      <c r="K20" s="35"/>
      <c r="L20" s="35"/>
      <c r="M20" s="6">
        <v>2401</v>
      </c>
      <c r="N20" t="s">
        <v>90</v>
      </c>
      <c r="O20" s="358">
        <v>37349798</v>
      </c>
      <c r="P20" s="359"/>
      <c r="Q20" s="358">
        <v>9142000</v>
      </c>
      <c r="R20" s="88"/>
      <c r="S20" s="358">
        <v>65697800</v>
      </c>
      <c r="T20" s="88"/>
      <c r="U20" s="370">
        <v>64798786</v>
      </c>
      <c r="V20" s="88"/>
      <c r="W20" s="370">
        <v>54977245</v>
      </c>
    </row>
    <row r="21" spans="1:23">
      <c r="A21">
        <v>1424</v>
      </c>
      <c r="B21" t="s">
        <v>127</v>
      </c>
      <c r="C21" s="358"/>
      <c r="D21" s="365"/>
      <c r="E21" s="358"/>
      <c r="F21" s="358"/>
      <c r="G21" s="358"/>
      <c r="H21" s="35"/>
      <c r="I21" s="35"/>
      <c r="J21" s="35"/>
      <c r="K21" s="35"/>
      <c r="L21" s="35"/>
      <c r="M21" s="6">
        <v>2425</v>
      </c>
      <c r="N21" t="s">
        <v>31</v>
      </c>
      <c r="O21" s="358">
        <v>54056962</v>
      </c>
      <c r="P21" s="359"/>
      <c r="Q21" s="358">
        <v>39296679</v>
      </c>
      <c r="R21" s="88"/>
      <c r="S21" s="358">
        <v>207569553</v>
      </c>
      <c r="T21" s="88"/>
      <c r="U21" s="370">
        <v>35327562</v>
      </c>
      <c r="V21" s="88"/>
      <c r="W21" s="370">
        <v>25044543</v>
      </c>
    </row>
    <row r="22" spans="1:23">
      <c r="A22">
        <v>1425</v>
      </c>
      <c r="B22" t="s">
        <v>125</v>
      </c>
      <c r="C22" s="358"/>
      <c r="D22" s="365"/>
      <c r="E22" s="358"/>
      <c r="F22" s="358"/>
      <c r="G22" s="358"/>
      <c r="H22" s="35"/>
      <c r="I22" s="35"/>
      <c r="J22" s="35"/>
      <c r="K22" s="35"/>
      <c r="L22" s="35"/>
      <c r="M22" s="6">
        <v>2436</v>
      </c>
      <c r="N22" t="s">
        <v>33</v>
      </c>
      <c r="O22" s="358"/>
      <c r="P22" s="359"/>
      <c r="Q22" s="358"/>
      <c r="R22" s="88"/>
      <c r="S22" s="358"/>
      <c r="T22" s="88"/>
      <c r="U22" s="370"/>
      <c r="V22" s="88"/>
      <c r="W22" s="370">
        <v>2478859</v>
      </c>
    </row>
    <row r="23" spans="1:23">
      <c r="A23">
        <v>1470</v>
      </c>
      <c r="B23" t="s">
        <v>32</v>
      </c>
      <c r="C23" s="358">
        <v>48463661</v>
      </c>
      <c r="D23" s="364"/>
      <c r="E23" s="358">
        <v>46307661</v>
      </c>
      <c r="F23" s="358"/>
      <c r="G23" s="358">
        <v>46307661</v>
      </c>
      <c r="H23" s="35"/>
      <c r="I23" s="35"/>
      <c r="J23" s="35"/>
      <c r="K23" s="358">
        <v>0</v>
      </c>
      <c r="L23" s="35"/>
      <c r="M23" s="6">
        <v>2437</v>
      </c>
      <c r="N23" t="s">
        <v>108</v>
      </c>
      <c r="O23" s="37"/>
      <c r="P23" s="34"/>
      <c r="Q23" s="37"/>
      <c r="S23" s="37"/>
      <c r="U23" s="82"/>
      <c r="W23" s="82"/>
    </row>
    <row r="24" spans="1:23">
      <c r="A24">
        <v>1480</v>
      </c>
      <c r="B24" t="s">
        <v>34</v>
      </c>
      <c r="C24" s="358"/>
      <c r="D24" s="364"/>
      <c r="E24" s="358"/>
      <c r="F24" s="358"/>
      <c r="G24" s="358"/>
      <c r="H24" s="35"/>
      <c r="I24" s="358">
        <v>-10161590</v>
      </c>
      <c r="J24" s="35"/>
      <c r="K24" s="358">
        <v>-10195285</v>
      </c>
      <c r="L24" s="35"/>
      <c r="M24" s="6">
        <v>2440</v>
      </c>
      <c r="N24" t="s">
        <v>35</v>
      </c>
      <c r="O24" s="366">
        <v>12755180</v>
      </c>
      <c r="P24" s="34"/>
      <c r="Q24" s="366">
        <v>8450935</v>
      </c>
      <c r="S24" s="366">
        <v>8450935</v>
      </c>
      <c r="U24" s="82">
        <v>8450935</v>
      </c>
    </row>
    <row r="25" spans="1:23">
      <c r="A25" s="12">
        <v>15</v>
      </c>
      <c r="B25" s="12" t="s">
        <v>18</v>
      </c>
      <c r="C25" s="56">
        <f>SUM(C26:C27)</f>
        <v>35974361</v>
      </c>
      <c r="D25" s="38"/>
      <c r="E25" s="56">
        <f>SUM(E26:E27)</f>
        <v>43772428</v>
      </c>
      <c r="F25" s="40"/>
      <c r="G25" s="56">
        <f>SUM(G26:G27)</f>
        <v>34017908</v>
      </c>
      <c r="H25" s="40"/>
      <c r="I25" s="56">
        <f>SUM(I26:I27)</f>
        <v>32187160</v>
      </c>
      <c r="J25" s="40"/>
      <c r="K25" s="56">
        <f>SUM(K26:K27)</f>
        <v>33638963</v>
      </c>
      <c r="L25" s="40"/>
      <c r="M25" s="6">
        <v>2450</v>
      </c>
      <c r="N25" t="s">
        <v>36</v>
      </c>
      <c r="O25" s="35"/>
      <c r="P25" s="34"/>
      <c r="Q25" s="35"/>
      <c r="S25" s="82"/>
    </row>
    <row r="26" spans="1:23">
      <c r="A26">
        <v>1518</v>
      </c>
      <c r="B26" t="s">
        <v>38</v>
      </c>
      <c r="C26" s="366">
        <v>35974361</v>
      </c>
      <c r="D26" s="364"/>
      <c r="E26" s="366">
        <v>43772428</v>
      </c>
      <c r="F26" s="358"/>
      <c r="G26" s="358">
        <v>34017908</v>
      </c>
      <c r="H26" s="358"/>
      <c r="I26" s="358">
        <v>32187160</v>
      </c>
      <c r="J26" s="358"/>
      <c r="K26" s="358">
        <v>33638963</v>
      </c>
      <c r="L26" s="35"/>
      <c r="M26" s="6">
        <v>2455</v>
      </c>
      <c r="N26" t="s">
        <v>37</v>
      </c>
      <c r="O26" s="35"/>
      <c r="P26" s="34"/>
      <c r="Q26" s="35"/>
    </row>
    <row r="27" spans="1:23">
      <c r="A27">
        <v>1580</v>
      </c>
      <c r="B27" t="s">
        <v>39</v>
      </c>
      <c r="C27" s="358"/>
      <c r="D27" s="364"/>
      <c r="E27" s="358"/>
      <c r="F27" s="358"/>
      <c r="G27" s="358"/>
      <c r="H27" s="358"/>
      <c r="I27" s="358"/>
      <c r="J27" s="358"/>
      <c r="K27" s="358"/>
      <c r="L27" s="35"/>
      <c r="M27">
        <v>2490</v>
      </c>
      <c r="N27" t="s">
        <v>123</v>
      </c>
      <c r="O27" s="60"/>
      <c r="Q27" s="60"/>
    </row>
    <row r="28" spans="1:23">
      <c r="C28" s="35"/>
      <c r="D28" s="33"/>
      <c r="E28" s="35"/>
      <c r="F28" s="35"/>
      <c r="G28" s="35"/>
      <c r="H28" s="35"/>
      <c r="I28" s="35"/>
      <c r="J28" s="35"/>
      <c r="K28" s="35"/>
      <c r="L28" s="35"/>
      <c r="M28" s="6">
        <v>2460</v>
      </c>
      <c r="N28" t="s">
        <v>7</v>
      </c>
      <c r="O28" s="35"/>
    </row>
    <row r="29" spans="1:23">
      <c r="A29" s="12">
        <v>19</v>
      </c>
      <c r="B29" s="12" t="s">
        <v>20</v>
      </c>
      <c r="C29" s="59">
        <f>SUM(C30:C31)-C32</f>
        <v>0</v>
      </c>
      <c r="D29" s="33"/>
      <c r="E29" s="59">
        <f>SUM(E30:E31)-E32</f>
        <v>0</v>
      </c>
      <c r="F29" s="187"/>
      <c r="G29" s="59">
        <f>SUM(G30:G31)-G32</f>
        <v>0</v>
      </c>
      <c r="H29" s="187"/>
      <c r="I29" s="59">
        <f>SUM(I30:I31)-I32</f>
        <v>0</v>
      </c>
      <c r="J29" s="187"/>
      <c r="K29" s="59">
        <f>SUM(K30:K31)-K32</f>
        <v>0</v>
      </c>
      <c r="L29" s="187"/>
      <c r="M29" s="22">
        <v>25</v>
      </c>
      <c r="N29" s="12" t="s">
        <v>19</v>
      </c>
      <c r="O29" s="56">
        <f>SUM(O30:O31)</f>
        <v>2401346</v>
      </c>
      <c r="P29" s="61"/>
      <c r="Q29" s="56">
        <f>SUM(Q30:Q32)</f>
        <v>2401346</v>
      </c>
      <c r="S29" s="56">
        <f>SUM(S30:S31)</f>
        <v>162709028</v>
      </c>
      <c r="U29" s="368">
        <f>SUM(U30:U31)</f>
        <v>151217098</v>
      </c>
      <c r="W29" s="368">
        <f>SUM(W30:W31)</f>
        <v>150912999</v>
      </c>
    </row>
    <row r="30" spans="1:23">
      <c r="A30">
        <v>1905</v>
      </c>
      <c r="B30" t="s">
        <v>41</v>
      </c>
      <c r="C30" s="35"/>
      <c r="D30" s="33"/>
      <c r="E30" s="35"/>
      <c r="F30" s="35"/>
      <c r="G30" s="35"/>
      <c r="H30" s="35"/>
      <c r="I30" s="35"/>
      <c r="J30" s="35"/>
      <c r="K30" s="35"/>
      <c r="L30" s="35"/>
      <c r="M30" s="6">
        <v>2505</v>
      </c>
      <c r="N30" t="s">
        <v>40</v>
      </c>
      <c r="O30" s="358">
        <v>0</v>
      </c>
      <c r="P30" s="359"/>
      <c r="Q30" s="358">
        <v>2401346</v>
      </c>
      <c r="R30" s="88"/>
      <c r="S30" s="358">
        <v>145848334</v>
      </c>
      <c r="T30" s="88"/>
      <c r="U30" s="370">
        <v>136992441</v>
      </c>
      <c r="V30" s="88"/>
      <c r="W30" s="370">
        <v>150912999</v>
      </c>
    </row>
    <row r="31" spans="1:23">
      <c r="A31">
        <v>1996</v>
      </c>
      <c r="B31" t="s">
        <v>113</v>
      </c>
      <c r="C31" s="35"/>
      <c r="E31" s="35"/>
      <c r="F31" s="35"/>
      <c r="G31" s="35"/>
      <c r="H31" s="35"/>
      <c r="I31" s="35"/>
      <c r="J31" s="35"/>
      <c r="K31" s="35"/>
      <c r="L31" s="35"/>
      <c r="M31" s="6">
        <v>2510</v>
      </c>
      <c r="N31" t="s">
        <v>42</v>
      </c>
      <c r="O31" s="358">
        <v>2401346</v>
      </c>
      <c r="P31" s="359"/>
      <c r="Q31" s="358"/>
      <c r="R31" s="88"/>
      <c r="S31" s="358">
        <v>16860694</v>
      </c>
      <c r="T31" s="88"/>
      <c r="U31" s="370">
        <v>14224657</v>
      </c>
      <c r="V31" s="88"/>
      <c r="W31" s="88"/>
    </row>
    <row r="32" spans="1:23">
      <c r="A32">
        <v>1997</v>
      </c>
      <c r="B32" t="s">
        <v>114</v>
      </c>
      <c r="C32" s="35"/>
      <c r="D32" s="35"/>
      <c r="E32" s="35">
        <v>0</v>
      </c>
      <c r="F32" s="35"/>
      <c r="G32" s="35"/>
      <c r="H32" s="35"/>
      <c r="I32" s="35"/>
      <c r="J32" s="35"/>
      <c r="K32" s="35"/>
      <c r="L32" s="35"/>
      <c r="O32" s="50"/>
    </row>
    <row r="33" spans="1:23">
      <c r="M33" s="22">
        <v>27</v>
      </c>
      <c r="N33" s="12" t="s">
        <v>21</v>
      </c>
      <c r="O33" s="56">
        <f>SUM(O34:O36)</f>
        <v>5135809</v>
      </c>
      <c r="P33" s="40"/>
      <c r="Q33" s="56">
        <f>SUM(Q34:Q36)</f>
        <v>0</v>
      </c>
      <c r="S33" s="56">
        <f>SUM(S34:S36)</f>
        <v>0</v>
      </c>
      <c r="U33" s="56">
        <f>SUM(U34:U36)</f>
        <v>0</v>
      </c>
      <c r="W33" s="56">
        <f>SUM(W34:W36)</f>
        <v>0</v>
      </c>
    </row>
    <row r="34" spans="1:23">
      <c r="B34" s="12" t="s">
        <v>209</v>
      </c>
      <c r="C34" s="368">
        <f>C35+C37+C44+C56</f>
        <v>1228209248</v>
      </c>
      <c r="D34" s="38"/>
      <c r="E34" s="368">
        <f>E35+E37+E44+E56</f>
        <v>1343133715</v>
      </c>
      <c r="F34" s="40"/>
      <c r="G34" s="368">
        <f>G35+G37+G44+G56</f>
        <v>1421891963</v>
      </c>
      <c r="H34" s="40"/>
      <c r="I34" s="56">
        <f>I35+I37+I44+I56</f>
        <v>1148143328</v>
      </c>
      <c r="J34" s="40"/>
      <c r="K34" s="368">
        <f>K35+K37+K44+K56</f>
        <v>1254714395</v>
      </c>
      <c r="L34" s="40"/>
      <c r="M34" s="6">
        <v>2710</v>
      </c>
      <c r="N34" t="s">
        <v>44</v>
      </c>
      <c r="O34" s="35"/>
      <c r="P34" s="34"/>
      <c r="Q34" s="35"/>
    </row>
    <row r="35" spans="1:23">
      <c r="A35" s="12">
        <v>12</v>
      </c>
      <c r="B35" s="12" t="s">
        <v>14</v>
      </c>
      <c r="C35" s="56">
        <f>+C36</f>
        <v>15688887</v>
      </c>
      <c r="E35" s="56">
        <f>+E36</f>
        <v>15688887</v>
      </c>
      <c r="F35" s="40"/>
      <c r="G35" s="56">
        <f>+G36</f>
        <v>15688887</v>
      </c>
      <c r="H35" s="40"/>
      <c r="I35" s="56">
        <f>+I36</f>
        <v>15688887</v>
      </c>
      <c r="J35" s="40"/>
      <c r="K35" s="56">
        <f>+K36</f>
        <v>15688887</v>
      </c>
      <c r="L35" s="40"/>
      <c r="M35" s="6">
        <v>2715</v>
      </c>
      <c r="N35" t="s">
        <v>46</v>
      </c>
      <c r="O35" s="358">
        <v>5135809</v>
      </c>
      <c r="P35" s="34"/>
      <c r="Q35" s="35"/>
    </row>
    <row r="36" spans="1:23">
      <c r="A36">
        <v>1207</v>
      </c>
      <c r="B36" t="s">
        <v>111</v>
      </c>
      <c r="C36" s="358">
        <v>15688887</v>
      </c>
      <c r="D36" s="90"/>
      <c r="E36" s="358">
        <v>15688887</v>
      </c>
      <c r="F36" s="358"/>
      <c r="G36" s="358">
        <v>15688887</v>
      </c>
      <c r="H36" s="358"/>
      <c r="I36" s="358">
        <v>15688887</v>
      </c>
      <c r="J36" s="358"/>
      <c r="K36" s="358">
        <v>15688887</v>
      </c>
      <c r="L36" s="35"/>
      <c r="M36" s="6">
        <v>2790</v>
      </c>
      <c r="N36" s="88" t="s">
        <v>364</v>
      </c>
      <c r="O36" s="35"/>
    </row>
    <row r="37" spans="1:23">
      <c r="A37" s="12">
        <v>14</v>
      </c>
      <c r="B37" s="12" t="s">
        <v>16</v>
      </c>
      <c r="C37" s="70">
        <f>SUM(C38:C43)</f>
        <v>-8708261</v>
      </c>
      <c r="D37" s="68"/>
      <c r="E37" s="70">
        <f>SUM(E38:E43)</f>
        <v>101106736</v>
      </c>
      <c r="F37" s="188"/>
      <c r="G37" s="70">
        <f>SUM(G38:G43)</f>
        <v>126946674</v>
      </c>
      <c r="H37" s="188"/>
      <c r="I37" s="70">
        <f>SUM(I38:I43)</f>
        <v>50557621</v>
      </c>
      <c r="J37" s="188"/>
      <c r="K37" s="70">
        <f>SUM(K38:K43)</f>
        <v>60681192</v>
      </c>
      <c r="L37" s="188"/>
      <c r="M37" s="22">
        <v>29</v>
      </c>
      <c r="N37" s="12" t="s">
        <v>116</v>
      </c>
      <c r="O37" s="56">
        <f>SUM(O38:O39)</f>
        <v>0</v>
      </c>
      <c r="P37" s="40"/>
      <c r="Q37" s="56">
        <f>SUM(Q38:Q39)</f>
        <v>0</v>
      </c>
      <c r="S37" s="56">
        <f>SUM(S38:S39)</f>
        <v>0</v>
      </c>
      <c r="U37" s="56">
        <f>SUM(U38:U39)</f>
        <v>0</v>
      </c>
      <c r="W37" s="56">
        <f>SUM(W38:W39)</f>
        <v>0</v>
      </c>
    </row>
    <row r="38" spans="1:23">
      <c r="A38">
        <v>1409</v>
      </c>
      <c r="B38" t="s">
        <v>89</v>
      </c>
      <c r="C38" s="35"/>
      <c r="E38" s="69"/>
      <c r="F38" s="69"/>
      <c r="G38" s="69"/>
      <c r="H38" s="69"/>
      <c r="I38" s="367"/>
      <c r="J38" s="69"/>
      <c r="K38" s="367">
        <v>0</v>
      </c>
      <c r="L38" s="69"/>
      <c r="M38" s="6">
        <v>2996</v>
      </c>
      <c r="N38" t="s">
        <v>117</v>
      </c>
      <c r="O38" s="35"/>
      <c r="P38" s="34"/>
      <c r="Q38" s="35"/>
      <c r="S38" s="35"/>
      <c r="U38" s="35"/>
      <c r="W38" s="35"/>
    </row>
    <row r="39" spans="1:23">
      <c r="A39" s="18">
        <v>1413</v>
      </c>
      <c r="B39" s="18" t="s">
        <v>212</v>
      </c>
      <c r="C39" s="35"/>
      <c r="D39" s="35"/>
      <c r="E39" s="35"/>
      <c r="F39" s="35"/>
      <c r="G39" s="35"/>
      <c r="H39" s="35"/>
      <c r="I39" s="35"/>
      <c r="J39" s="35"/>
      <c r="K39" s="35"/>
      <c r="L39" s="35"/>
    </row>
    <row r="40" spans="1:23">
      <c r="A40" s="18">
        <v>1420</v>
      </c>
      <c r="B40" s="18" t="s">
        <v>30</v>
      </c>
      <c r="C40" s="35"/>
      <c r="E40" s="35"/>
      <c r="F40" s="35"/>
      <c r="G40" s="35"/>
      <c r="H40" s="35"/>
      <c r="I40" s="35"/>
      <c r="J40" s="35"/>
      <c r="K40" s="35"/>
      <c r="L40" s="35"/>
      <c r="M40" s="4"/>
      <c r="N40" s="12" t="s">
        <v>209</v>
      </c>
      <c r="O40" s="56">
        <f>SUM(O41+O46)</f>
        <v>0</v>
      </c>
      <c r="P40" s="40"/>
      <c r="Q40" s="56">
        <f>SUM(Q41+Q46)</f>
        <v>0</v>
      </c>
      <c r="S40" s="56">
        <f>SUM(S41+S46)</f>
        <v>0</v>
      </c>
      <c r="U40" s="56">
        <f>SUM(U41+U46)</f>
        <v>0</v>
      </c>
      <c r="W40" s="56">
        <f>SUM(W41+W46)</f>
        <v>0</v>
      </c>
    </row>
    <row r="41" spans="1:23">
      <c r="A41">
        <v>1470</v>
      </c>
      <c r="B41" t="s">
        <v>32</v>
      </c>
      <c r="C41" s="358">
        <f>1200000+150111918</f>
        <v>151311918</v>
      </c>
      <c r="D41" s="35"/>
      <c r="E41" s="358">
        <f>1200000+150111918</f>
        <v>151311918</v>
      </c>
      <c r="F41" s="35"/>
      <c r="G41" s="362">
        <f>1200000+175951856</f>
        <v>177151856</v>
      </c>
      <c r="H41" s="35"/>
      <c r="I41" s="358">
        <f>1200000+49357621</f>
        <v>50557621</v>
      </c>
      <c r="J41" s="35"/>
      <c r="K41" s="374">
        <f>1200000+59481192</f>
        <v>60681192</v>
      </c>
      <c r="L41" s="35"/>
      <c r="M41" s="12">
        <v>24</v>
      </c>
      <c r="N41" s="12" t="s">
        <v>132</v>
      </c>
      <c r="O41" s="56">
        <f>SUM(O42:O44)</f>
        <v>0</v>
      </c>
      <c r="P41" s="34"/>
      <c r="Q41" s="56">
        <f>SUM(Q42:Q44)</f>
        <v>0</v>
      </c>
      <c r="S41" s="56">
        <f>SUM(S42:S44)</f>
        <v>0</v>
      </c>
      <c r="U41" s="56">
        <f>SUM(U42:U44)</f>
        <v>0</v>
      </c>
      <c r="W41" s="56">
        <f>SUM(W42:W44)</f>
        <v>0</v>
      </c>
    </row>
    <row r="42" spans="1:23">
      <c r="A42">
        <v>1424</v>
      </c>
      <c r="B42" t="s">
        <v>127</v>
      </c>
      <c r="C42" s="35"/>
      <c r="D42" s="35"/>
      <c r="E42" s="35"/>
      <c r="F42" s="35"/>
      <c r="G42" s="35"/>
      <c r="H42" s="35"/>
      <c r="I42" s="35"/>
      <c r="J42" s="35"/>
      <c r="K42" s="35"/>
      <c r="L42" s="35"/>
      <c r="M42">
        <v>2425</v>
      </c>
      <c r="N42" s="18" t="s">
        <v>31</v>
      </c>
      <c r="O42" s="35"/>
      <c r="Q42" s="86"/>
    </row>
    <row r="43" spans="1:23">
      <c r="A43">
        <v>1480</v>
      </c>
      <c r="B43" t="s">
        <v>131</v>
      </c>
      <c r="C43" s="358">
        <v>-160020179</v>
      </c>
      <c r="E43" s="358">
        <v>-50205182</v>
      </c>
      <c r="F43" s="35"/>
      <c r="G43" s="358">
        <v>-50205182</v>
      </c>
      <c r="H43" s="35"/>
      <c r="I43" s="35"/>
      <c r="J43" s="35"/>
      <c r="K43" s="35"/>
      <c r="L43" s="35"/>
      <c r="M43">
        <v>2450</v>
      </c>
      <c r="N43" s="18" t="s">
        <v>133</v>
      </c>
      <c r="O43" s="35"/>
      <c r="Q43" s="84"/>
    </row>
    <row r="44" spans="1:23">
      <c r="A44" s="12">
        <v>16</v>
      </c>
      <c r="B44" s="12" t="s">
        <v>23</v>
      </c>
      <c r="C44" s="368">
        <f>SUM(C45:C55)</f>
        <v>1152934324</v>
      </c>
      <c r="D44" s="38"/>
      <c r="E44" s="368">
        <f>SUM(E45:E55)</f>
        <v>1143765572</v>
      </c>
      <c r="F44" s="40"/>
      <c r="G44" s="368">
        <f>SUM(G45:G55)</f>
        <v>1196449625</v>
      </c>
      <c r="H44" s="40"/>
      <c r="I44" s="368">
        <f>SUM(I45:I55)</f>
        <v>994585585</v>
      </c>
      <c r="J44" s="40"/>
      <c r="K44" s="368">
        <f>SUM(K45:K55)</f>
        <v>1083448377</v>
      </c>
      <c r="L44" s="40"/>
      <c r="M44">
        <v>2490</v>
      </c>
      <c r="N44" s="18" t="s">
        <v>134</v>
      </c>
      <c r="O44" s="35"/>
      <c r="Q44" s="85"/>
    </row>
    <row r="45" spans="1:23">
      <c r="A45">
        <v>1605</v>
      </c>
      <c r="B45" t="s">
        <v>50</v>
      </c>
      <c r="C45" s="362">
        <v>314159289</v>
      </c>
      <c r="D45" s="365"/>
      <c r="E45" s="362">
        <v>314159289</v>
      </c>
      <c r="F45" s="358"/>
      <c r="G45" s="358">
        <v>314159289</v>
      </c>
      <c r="H45" s="358"/>
      <c r="I45" s="358">
        <v>314159289</v>
      </c>
      <c r="J45" s="358"/>
      <c r="K45" s="374">
        <v>370530000</v>
      </c>
      <c r="L45" s="35"/>
      <c r="Q45" s="83"/>
    </row>
    <row r="46" spans="1:23">
      <c r="A46">
        <v>1635</v>
      </c>
      <c r="B46" t="s">
        <v>730</v>
      </c>
      <c r="C46" s="362">
        <f>37566085+2600000</f>
        <v>40166085</v>
      </c>
      <c r="D46" s="90"/>
      <c r="E46" s="362">
        <f>37566085+2600000</f>
        <v>40166085</v>
      </c>
      <c r="F46" s="358"/>
      <c r="G46" s="358">
        <f>37566085</f>
        <v>37566085</v>
      </c>
      <c r="H46" s="358"/>
      <c r="I46" s="358">
        <f>5445000+37566085</f>
        <v>43011085</v>
      </c>
      <c r="J46" s="358"/>
      <c r="K46" s="374">
        <v>37566085</v>
      </c>
      <c r="L46" s="35"/>
      <c r="M46" s="22">
        <v>25</v>
      </c>
      <c r="N46" s="12" t="s">
        <v>19</v>
      </c>
      <c r="O46" s="58">
        <f>+O47+O48</f>
        <v>0</v>
      </c>
      <c r="P46" s="40"/>
      <c r="Q46" s="58">
        <f>+Q47+Q48</f>
        <v>0</v>
      </c>
      <c r="S46" s="58">
        <f>+S47+S48</f>
        <v>0</v>
      </c>
      <c r="U46" s="58">
        <f>+U47+U48</f>
        <v>0</v>
      </c>
      <c r="W46" s="58">
        <f>+W47+W48</f>
        <v>0</v>
      </c>
    </row>
    <row r="47" spans="1:23">
      <c r="A47">
        <v>1640</v>
      </c>
      <c r="B47" t="s">
        <v>51</v>
      </c>
      <c r="C47" s="362">
        <v>520813612</v>
      </c>
      <c r="D47" s="364"/>
      <c r="E47" s="362">
        <v>520813612</v>
      </c>
      <c r="F47" s="358"/>
      <c r="G47" s="358">
        <v>520813612</v>
      </c>
      <c r="H47" s="358"/>
      <c r="I47" s="358">
        <v>520813612</v>
      </c>
      <c r="J47" s="358"/>
      <c r="K47" s="374">
        <v>520813612</v>
      </c>
      <c r="M47" s="6">
        <v>2505</v>
      </c>
      <c r="N47" t="s">
        <v>40</v>
      </c>
      <c r="O47" s="35"/>
      <c r="P47" s="34"/>
      <c r="Q47" s="35"/>
    </row>
    <row r="48" spans="1:23">
      <c r="A48">
        <v>1645</v>
      </c>
      <c r="B48" t="s">
        <v>731</v>
      </c>
      <c r="C48" s="362">
        <v>39400000</v>
      </c>
      <c r="D48" s="364"/>
      <c r="E48" s="362">
        <v>39400000</v>
      </c>
      <c r="F48" s="358"/>
      <c r="G48" s="358">
        <v>39400000</v>
      </c>
      <c r="H48" s="358"/>
      <c r="I48" s="358">
        <v>39400000</v>
      </c>
      <c r="J48" s="358"/>
      <c r="K48" s="374">
        <v>39400000</v>
      </c>
      <c r="L48" s="35"/>
      <c r="M48">
        <v>2510</v>
      </c>
      <c r="N48" t="s">
        <v>222</v>
      </c>
      <c r="O48" s="35"/>
      <c r="Q48" s="35"/>
    </row>
    <row r="49" spans="1:26">
      <c r="A49">
        <v>1655</v>
      </c>
      <c r="B49" t="s">
        <v>52</v>
      </c>
      <c r="C49" s="362">
        <v>26715241</v>
      </c>
      <c r="D49" s="364"/>
      <c r="E49" s="362">
        <v>26715241</v>
      </c>
      <c r="F49" s="358"/>
      <c r="G49" s="358">
        <v>26715241</v>
      </c>
      <c r="H49" s="358"/>
      <c r="I49" s="358">
        <v>26715241</v>
      </c>
      <c r="J49" s="358"/>
      <c r="K49" s="374">
        <v>26715241</v>
      </c>
      <c r="L49" s="35"/>
      <c r="N49" s="21" t="s">
        <v>194</v>
      </c>
      <c r="O49" s="58">
        <f>+O40+O13</f>
        <v>111699095</v>
      </c>
      <c r="P49" s="39"/>
      <c r="Q49" s="58">
        <f>+Q40+Q13</f>
        <v>59290960</v>
      </c>
      <c r="S49" s="58">
        <f>+S40+S13</f>
        <v>444427316</v>
      </c>
      <c r="U49" s="371">
        <f>+U40+U13</f>
        <v>259794381</v>
      </c>
      <c r="W49" s="371">
        <f>+W40+W13</f>
        <v>233413646</v>
      </c>
    </row>
    <row r="50" spans="1:26">
      <c r="A50">
        <v>1660</v>
      </c>
      <c r="B50" t="s">
        <v>53</v>
      </c>
      <c r="C50" s="362">
        <v>281453849</v>
      </c>
      <c r="D50" s="364"/>
      <c r="E50" s="362">
        <v>281453849</v>
      </c>
      <c r="F50" s="358"/>
      <c r="G50" s="358">
        <v>281453849</v>
      </c>
      <c r="H50" s="358"/>
      <c r="I50" s="358">
        <v>184851187</v>
      </c>
      <c r="J50" s="358"/>
      <c r="K50" s="374">
        <v>175118155</v>
      </c>
      <c r="L50" s="35"/>
      <c r="U50" s="82"/>
    </row>
    <row r="51" spans="1:26">
      <c r="A51">
        <v>1665</v>
      </c>
      <c r="B51" t="s">
        <v>54</v>
      </c>
      <c r="C51" s="362">
        <v>51432760</v>
      </c>
      <c r="D51" s="364"/>
      <c r="E51" s="362">
        <v>51432760</v>
      </c>
      <c r="F51" s="358"/>
      <c r="G51" s="358">
        <v>51432760</v>
      </c>
      <c r="H51" s="358"/>
      <c r="I51" s="358">
        <v>51432760</v>
      </c>
      <c r="J51" s="358"/>
      <c r="K51" s="374">
        <v>51432760</v>
      </c>
      <c r="L51" s="35"/>
      <c r="N51" s="20" t="s">
        <v>195</v>
      </c>
      <c r="O51" s="368">
        <f>+O53</f>
        <v>1408042414</v>
      </c>
      <c r="P51" s="40"/>
      <c r="Q51" s="368">
        <f>+Q53</f>
        <v>1689083380</v>
      </c>
      <c r="S51" s="368">
        <f>+S53</f>
        <v>1222583585</v>
      </c>
      <c r="U51" s="368">
        <f>+U53</f>
        <v>1102061470</v>
      </c>
      <c r="W51" s="368">
        <f>+W53</f>
        <v>1261828739</v>
      </c>
    </row>
    <row r="52" spans="1:26">
      <c r="A52">
        <v>1670</v>
      </c>
      <c r="B52" t="s">
        <v>55</v>
      </c>
      <c r="C52" s="362">
        <v>113922868</v>
      </c>
      <c r="D52" s="364"/>
      <c r="E52" s="362">
        <v>113922868</v>
      </c>
      <c r="F52" s="358"/>
      <c r="G52" s="358">
        <v>109412868</v>
      </c>
      <c r="H52" s="358"/>
      <c r="I52" s="358">
        <v>101967868</v>
      </c>
      <c r="J52" s="358"/>
      <c r="K52" s="374">
        <v>101967868</v>
      </c>
      <c r="L52" s="35"/>
      <c r="Q52" s="82"/>
      <c r="U52" s="82"/>
      <c r="W52" s="82"/>
    </row>
    <row r="53" spans="1:26">
      <c r="A53">
        <v>1675</v>
      </c>
      <c r="B53" t="s">
        <v>56</v>
      </c>
      <c r="C53" s="362">
        <v>400773202</v>
      </c>
      <c r="D53" s="364"/>
      <c r="E53" s="362">
        <v>400773202</v>
      </c>
      <c r="F53" s="358"/>
      <c r="G53" s="358">
        <v>400773202</v>
      </c>
      <c r="H53" s="358"/>
      <c r="I53" s="358">
        <v>235823227</v>
      </c>
      <c r="J53" s="358"/>
      <c r="K53" s="374">
        <v>235823227</v>
      </c>
      <c r="L53" s="35"/>
      <c r="M53" s="66">
        <v>32</v>
      </c>
      <c r="N53" s="12" t="s">
        <v>64</v>
      </c>
      <c r="O53" s="368">
        <f>SUM(O54:O62)</f>
        <v>1408042414</v>
      </c>
      <c r="P53" s="40"/>
      <c r="Q53" s="368">
        <f>SUM(Q54:Q62)</f>
        <v>1689083380</v>
      </c>
      <c r="S53" s="368">
        <f>SUM(S54:S62)</f>
        <v>1222583585</v>
      </c>
      <c r="U53" s="368">
        <f>SUM(U54:U62)</f>
        <v>1102061470</v>
      </c>
      <c r="W53" s="368">
        <f>SUM(W54:W62)</f>
        <v>1261828739</v>
      </c>
    </row>
    <row r="54" spans="1:26">
      <c r="A54">
        <v>1680</v>
      </c>
      <c r="B54" t="s">
        <v>57</v>
      </c>
      <c r="C54" s="362">
        <v>4815038</v>
      </c>
      <c r="D54" s="364"/>
      <c r="E54" s="362">
        <v>4815038</v>
      </c>
      <c r="F54" s="358"/>
      <c r="G54" s="358">
        <v>4815038</v>
      </c>
      <c r="H54" s="358"/>
      <c r="I54" s="358">
        <v>4815038</v>
      </c>
      <c r="J54" s="358"/>
      <c r="K54" s="374">
        <v>4815038</v>
      </c>
      <c r="L54" s="35"/>
      <c r="M54" s="2">
        <v>3208</v>
      </c>
      <c r="N54" t="s">
        <v>59</v>
      </c>
      <c r="O54" s="362">
        <v>1223568847</v>
      </c>
      <c r="P54" s="363"/>
      <c r="Q54" s="362">
        <v>830176952</v>
      </c>
      <c r="R54" s="82"/>
      <c r="S54" s="362">
        <v>970004456</v>
      </c>
      <c r="T54" s="82"/>
      <c r="U54" s="82">
        <v>1081184110</v>
      </c>
      <c r="V54" s="82"/>
      <c r="W54" s="82">
        <v>460355320</v>
      </c>
      <c r="Y54" s="385"/>
      <c r="Z54" s="82"/>
    </row>
    <row r="55" spans="1:26">
      <c r="A55">
        <v>1685</v>
      </c>
      <c r="B55" t="s">
        <v>58</v>
      </c>
      <c r="C55" s="362">
        <v>-640717620</v>
      </c>
      <c r="D55" s="364"/>
      <c r="E55" s="362">
        <v>-649886372</v>
      </c>
      <c r="F55" s="358"/>
      <c r="G55" s="358">
        <v>-590092319</v>
      </c>
      <c r="H55" s="358"/>
      <c r="I55" s="358">
        <v>-528403722</v>
      </c>
      <c r="J55" s="358"/>
      <c r="K55" s="358">
        <v>-480733609</v>
      </c>
      <c r="L55" s="35"/>
      <c r="M55" s="2">
        <v>3225</v>
      </c>
      <c r="N55" t="s">
        <v>65</v>
      </c>
      <c r="O55" s="362"/>
      <c r="P55" s="363"/>
      <c r="Q55" s="362"/>
      <c r="R55" s="82"/>
      <c r="S55" s="82"/>
      <c r="T55" s="82"/>
      <c r="U55" s="82"/>
      <c r="V55" s="82"/>
      <c r="W55" s="387"/>
    </row>
    <row r="56" spans="1:26">
      <c r="A56" s="12">
        <v>19</v>
      </c>
      <c r="B56" s="12" t="s">
        <v>20</v>
      </c>
      <c r="C56" s="57">
        <f>SUM(C57:C63)</f>
        <v>68294298</v>
      </c>
      <c r="D56" s="56"/>
      <c r="E56" s="57">
        <f>SUM(E57:E63)</f>
        <v>82572520</v>
      </c>
      <c r="F56" s="189"/>
      <c r="G56" s="57">
        <f>SUM(G57:G63)</f>
        <v>82806777</v>
      </c>
      <c r="H56" s="189"/>
      <c r="I56" s="57">
        <f>SUM(I57:I63)</f>
        <v>87311235</v>
      </c>
      <c r="J56" s="189"/>
      <c r="K56" s="388">
        <f>SUM(K57:K63)</f>
        <v>94895939</v>
      </c>
      <c r="L56" s="189"/>
      <c r="M56" s="2">
        <v>3230</v>
      </c>
      <c r="N56" t="s">
        <v>60</v>
      </c>
      <c r="O56" s="362">
        <v>-210893065</v>
      </c>
      <c r="P56" s="363"/>
      <c r="Q56" s="362">
        <v>463539796</v>
      </c>
      <c r="R56" s="82"/>
      <c r="S56" s="362">
        <v>-142787503</v>
      </c>
      <c r="T56" s="82"/>
      <c r="U56" s="82">
        <v>-111179654</v>
      </c>
      <c r="V56" s="82"/>
      <c r="W56" s="82">
        <v>-82362081</v>
      </c>
      <c r="Y56" s="386"/>
      <c r="Z56" s="82"/>
    </row>
    <row r="57" spans="1:26">
      <c r="A57">
        <v>1905</v>
      </c>
      <c r="B57" s="88" t="s">
        <v>362</v>
      </c>
      <c r="C57" s="358"/>
      <c r="D57" s="364"/>
      <c r="E57" s="358"/>
      <c r="F57" s="358"/>
      <c r="G57" s="358"/>
      <c r="H57" s="358"/>
      <c r="I57" s="358"/>
      <c r="J57" s="358"/>
      <c r="K57" s="358"/>
      <c r="L57" s="35"/>
      <c r="M57" s="2">
        <v>3235</v>
      </c>
      <c r="N57" t="s">
        <v>62</v>
      </c>
      <c r="O57" s="362">
        <v>335383650</v>
      </c>
      <c r="P57" s="363"/>
      <c r="Q57" s="362">
        <v>335383650</v>
      </c>
      <c r="R57" s="82"/>
      <c r="S57" s="362">
        <v>335383650</v>
      </c>
      <c r="T57" s="82"/>
      <c r="U57" s="82">
        <v>72074032</v>
      </c>
      <c r="V57" s="82"/>
      <c r="W57" s="82">
        <v>59130500</v>
      </c>
      <c r="Y57" s="82"/>
      <c r="Z57" s="82"/>
    </row>
    <row r="58" spans="1:26">
      <c r="A58">
        <v>1910</v>
      </c>
      <c r="B58" t="s">
        <v>43</v>
      </c>
      <c r="C58" s="366">
        <v>8311316</v>
      </c>
      <c r="D58" s="364"/>
      <c r="E58" s="366">
        <v>9329538</v>
      </c>
      <c r="F58" s="366"/>
      <c r="G58" s="366">
        <v>9563795</v>
      </c>
      <c r="H58" s="366"/>
      <c r="I58" s="366">
        <v>14068253</v>
      </c>
      <c r="J58" s="366"/>
      <c r="K58" s="366">
        <v>16493246</v>
      </c>
      <c r="L58" s="37"/>
      <c r="M58" s="2">
        <v>3240</v>
      </c>
      <c r="N58" t="s">
        <v>61</v>
      </c>
      <c r="O58" s="362">
        <v>59982982</v>
      </c>
      <c r="P58" s="363"/>
      <c r="Q58" s="362">
        <v>59982982</v>
      </c>
      <c r="R58" s="82"/>
      <c r="S58" s="82">
        <v>59982982</v>
      </c>
      <c r="T58" s="82"/>
      <c r="U58" s="82">
        <v>59982982</v>
      </c>
      <c r="V58" s="82"/>
      <c r="W58" s="82">
        <v>65142500</v>
      </c>
    </row>
    <row r="59" spans="1:26">
      <c r="A59">
        <v>1950</v>
      </c>
      <c r="B59" t="s">
        <v>45</v>
      </c>
      <c r="C59" s="366"/>
      <c r="D59" s="364"/>
      <c r="E59" s="366"/>
      <c r="F59" s="366"/>
      <c r="G59" s="366"/>
      <c r="H59" s="366"/>
      <c r="I59" s="366"/>
      <c r="J59" s="366"/>
      <c r="K59" s="366"/>
      <c r="L59" s="37"/>
      <c r="M59" s="2">
        <v>3245</v>
      </c>
      <c r="N59" t="s">
        <v>66</v>
      </c>
      <c r="O59" s="360"/>
      <c r="P59" s="361"/>
      <c r="Q59" s="360"/>
      <c r="R59" s="82"/>
      <c r="S59" s="82"/>
      <c r="T59" s="82"/>
      <c r="U59" s="82"/>
      <c r="V59" s="82"/>
      <c r="W59" s="82"/>
    </row>
    <row r="60" spans="1:26">
      <c r="A60">
        <v>1955</v>
      </c>
      <c r="B60" t="s">
        <v>130</v>
      </c>
      <c r="C60" s="358"/>
      <c r="D60" s="90"/>
      <c r="E60" s="358"/>
      <c r="F60" s="358"/>
      <c r="G60" s="358"/>
      <c r="H60" s="358"/>
      <c r="I60" s="358"/>
      <c r="J60" s="358"/>
      <c r="K60" s="358"/>
      <c r="L60" s="35"/>
      <c r="M60" s="2">
        <v>3250</v>
      </c>
      <c r="N60" t="s">
        <v>63</v>
      </c>
      <c r="O60" s="360"/>
      <c r="P60" s="361"/>
      <c r="Q60" s="360"/>
      <c r="R60" s="82"/>
      <c r="S60" s="82"/>
      <c r="T60" s="82"/>
      <c r="U60" s="82">
        <v>0</v>
      </c>
      <c r="V60" s="82"/>
      <c r="W60" s="82">
        <v>759562500</v>
      </c>
    </row>
    <row r="61" spans="1:26">
      <c r="A61">
        <v>1970</v>
      </c>
      <c r="B61" t="s">
        <v>47</v>
      </c>
      <c r="C61" s="358">
        <v>0</v>
      </c>
      <c r="D61" s="364"/>
      <c r="E61" s="358">
        <v>13260000</v>
      </c>
      <c r="F61" s="358"/>
      <c r="G61" s="358">
        <v>13260000</v>
      </c>
      <c r="H61" s="358"/>
      <c r="I61" s="358">
        <v>13260000</v>
      </c>
      <c r="J61" s="358"/>
      <c r="K61" s="358">
        <v>13260000</v>
      </c>
      <c r="L61" s="35"/>
      <c r="M61" s="2">
        <v>3255</v>
      </c>
      <c r="N61" t="s">
        <v>67</v>
      </c>
      <c r="O61" s="35"/>
      <c r="P61" s="34"/>
      <c r="Q61" s="35"/>
      <c r="Y61" s="82"/>
    </row>
    <row r="62" spans="1:26">
      <c r="A62">
        <v>1975</v>
      </c>
      <c r="B62" t="s">
        <v>48</v>
      </c>
      <c r="C62" s="358"/>
      <c r="D62" s="364"/>
      <c r="E62" s="358"/>
      <c r="F62" s="358"/>
      <c r="G62" s="358"/>
      <c r="H62" s="358"/>
      <c r="I62" s="358"/>
      <c r="J62" s="358"/>
      <c r="K62" s="358"/>
      <c r="L62" s="35"/>
      <c r="M62">
        <v>3258</v>
      </c>
      <c r="N62" t="s">
        <v>124</v>
      </c>
      <c r="O62" s="35"/>
      <c r="Q62" s="35">
        <v>0</v>
      </c>
    </row>
    <row r="63" spans="1:26" ht="13.8" thickBot="1">
      <c r="A63">
        <v>1999</v>
      </c>
      <c r="B63" t="s">
        <v>49</v>
      </c>
      <c r="C63" s="358">
        <v>59982982</v>
      </c>
      <c r="D63" s="364"/>
      <c r="E63" s="358">
        <v>59982982</v>
      </c>
      <c r="F63" s="358"/>
      <c r="G63" s="358">
        <v>59982982</v>
      </c>
      <c r="H63" s="358"/>
      <c r="I63" s="358">
        <v>59982982</v>
      </c>
      <c r="J63" s="358"/>
      <c r="K63" s="358">
        <v>65142693</v>
      </c>
      <c r="L63" s="35"/>
      <c r="N63" s="12" t="s">
        <v>210</v>
      </c>
      <c r="O63" s="369">
        <f>+O49+O51</f>
        <v>1519741509</v>
      </c>
      <c r="P63" s="40"/>
      <c r="Q63" s="369">
        <f>+Q49+Q51</f>
        <v>1748374340</v>
      </c>
      <c r="S63" s="369">
        <f>+S49+S51</f>
        <v>1667010901</v>
      </c>
      <c r="U63" s="369">
        <f>+U49+U51</f>
        <v>1361855851</v>
      </c>
      <c r="W63" s="369">
        <f>+W49+W51</f>
        <v>1495242385</v>
      </c>
    </row>
    <row r="64" spans="1:26" ht="14.4" thickTop="1" thickBot="1">
      <c r="B64" s="12" t="s">
        <v>211</v>
      </c>
      <c r="C64" s="369">
        <f>+C13+C34</f>
        <v>1519741509</v>
      </c>
      <c r="D64" s="38"/>
      <c r="E64" s="369">
        <f>+E13+E34</f>
        <v>1748374340</v>
      </c>
      <c r="F64" s="40"/>
      <c r="G64" s="369">
        <f>+G13+G34</f>
        <v>1667010901</v>
      </c>
      <c r="H64" s="40"/>
      <c r="I64" s="369">
        <f>+I13+I34</f>
        <v>1361855851</v>
      </c>
      <c r="J64" s="40"/>
      <c r="K64" s="369">
        <f>+K13+K34</f>
        <v>1495242385</v>
      </c>
      <c r="L64" s="40"/>
    </row>
    <row r="65" spans="1:23" ht="13.8" thickTop="1">
      <c r="B65" s="12" t="s">
        <v>109</v>
      </c>
      <c r="C65" s="375"/>
      <c r="D65" s="33"/>
      <c r="E65" s="32">
        <f>SUM(E66:E71)</f>
        <v>0</v>
      </c>
      <c r="F65" s="34"/>
      <c r="G65" s="32">
        <f>SUM(G66:G71)</f>
        <v>0</v>
      </c>
      <c r="H65" s="34"/>
      <c r="I65" s="32"/>
      <c r="J65" s="34"/>
      <c r="K65" s="32">
        <f>SUM(K66:K71)</f>
        <v>0</v>
      </c>
      <c r="L65" s="34"/>
    </row>
    <row r="66" spans="1:23">
      <c r="A66">
        <v>8120</v>
      </c>
      <c r="B66" t="s">
        <v>120</v>
      </c>
      <c r="C66" s="383"/>
      <c r="D66" s="33"/>
      <c r="E66" s="36"/>
      <c r="F66" s="36"/>
      <c r="G66" s="36"/>
      <c r="H66" s="36"/>
      <c r="I66" s="36"/>
      <c r="J66" s="36"/>
      <c r="K66" s="36"/>
      <c r="L66" s="36"/>
      <c r="N66" s="12" t="s">
        <v>215</v>
      </c>
      <c r="O66" s="32">
        <f>SUM(O68:O70)</f>
        <v>0</v>
      </c>
      <c r="P66" s="34"/>
      <c r="Q66" s="32">
        <f>SUM(Q68:Q70)</f>
        <v>0</v>
      </c>
      <c r="S66" s="32">
        <f>SUM(S68:S70)</f>
        <v>0</v>
      </c>
      <c r="U66" s="375"/>
      <c r="W66" s="32">
        <f>SUM(W68:W70)</f>
        <v>0</v>
      </c>
    </row>
    <row r="67" spans="1:23">
      <c r="A67">
        <v>8315</v>
      </c>
      <c r="B67" t="s">
        <v>223</v>
      </c>
      <c r="C67" s="81"/>
      <c r="I67" s="76"/>
      <c r="N67" s="50">
        <f>O63-C64</f>
        <v>0</v>
      </c>
      <c r="O67" s="36"/>
      <c r="P67" s="34"/>
      <c r="Q67" s="36"/>
    </row>
    <row r="68" spans="1:23">
      <c r="A68">
        <v>8333</v>
      </c>
      <c r="B68" t="s">
        <v>6</v>
      </c>
      <c r="C68" s="383"/>
      <c r="D68" s="33"/>
      <c r="E68" s="36"/>
      <c r="F68" s="36"/>
      <c r="G68" s="36"/>
      <c r="H68" s="36"/>
      <c r="I68" s="36"/>
      <c r="J68" s="36"/>
      <c r="K68" s="36"/>
      <c r="L68" s="36"/>
      <c r="M68">
        <v>9120</v>
      </c>
      <c r="N68" t="s">
        <v>122</v>
      </c>
      <c r="O68" s="36"/>
      <c r="P68" s="34"/>
      <c r="Q68" s="36"/>
      <c r="U68" s="82"/>
    </row>
    <row r="69" spans="1:23">
      <c r="A69">
        <v>8390</v>
      </c>
      <c r="B69" t="s">
        <v>207</v>
      </c>
      <c r="C69" s="383"/>
      <c r="D69" s="33"/>
      <c r="E69" s="36"/>
      <c r="F69" s="36"/>
      <c r="G69" s="36"/>
      <c r="H69" s="36"/>
      <c r="I69" s="36"/>
      <c r="J69" s="36"/>
      <c r="K69" s="36"/>
      <c r="L69" s="36"/>
      <c r="M69" s="6">
        <v>93</v>
      </c>
      <c r="N69" t="s">
        <v>361</v>
      </c>
      <c r="O69" s="36"/>
      <c r="P69" s="34"/>
      <c r="Q69" s="36"/>
      <c r="U69" s="82"/>
    </row>
    <row r="70" spans="1:23">
      <c r="A70">
        <v>8905</v>
      </c>
      <c r="B70" t="s">
        <v>121</v>
      </c>
      <c r="C70" s="383"/>
      <c r="D70" s="33"/>
      <c r="E70" s="36"/>
      <c r="F70" s="36"/>
      <c r="G70" s="36"/>
      <c r="H70" s="36"/>
      <c r="I70" s="36"/>
      <c r="J70" s="36"/>
      <c r="K70" s="36"/>
      <c r="L70" s="36"/>
      <c r="M70" s="6">
        <v>9905</v>
      </c>
      <c r="N70" t="s">
        <v>115</v>
      </c>
      <c r="O70" s="36"/>
      <c r="P70" s="34"/>
      <c r="Q70" s="36"/>
      <c r="U70" s="82"/>
    </row>
    <row r="71" spans="1:23">
      <c r="A71" s="82">
        <v>8915</v>
      </c>
      <c r="B71" t="s">
        <v>110</v>
      </c>
      <c r="C71" s="36"/>
      <c r="D71" s="33"/>
      <c r="E71" s="36"/>
      <c r="F71" s="36"/>
      <c r="G71" s="36"/>
      <c r="H71" s="36"/>
      <c r="I71" s="36"/>
      <c r="J71" s="36"/>
      <c r="K71" s="36"/>
      <c r="L71" s="36"/>
      <c r="M71" s="6"/>
      <c r="O71" s="36"/>
      <c r="P71" s="34"/>
      <c r="Q71" s="36"/>
      <c r="U71" s="82"/>
    </row>
    <row r="72" spans="1:23">
      <c r="C72" s="36"/>
      <c r="D72" s="33"/>
      <c r="E72" s="36"/>
      <c r="F72" s="36"/>
      <c r="G72" s="36"/>
      <c r="H72" s="36"/>
      <c r="I72" s="36"/>
      <c r="J72" s="36"/>
      <c r="K72" s="36"/>
      <c r="L72" s="36"/>
      <c r="M72" s="6"/>
      <c r="O72" s="36"/>
      <c r="P72" s="34"/>
      <c r="Q72" s="36"/>
      <c r="U72" s="82"/>
    </row>
    <row r="73" spans="1:23">
      <c r="C73" s="76"/>
      <c r="O73" s="82"/>
      <c r="U73" s="82"/>
    </row>
    <row r="74" spans="1:23">
      <c r="B74" t="s">
        <v>102</v>
      </c>
      <c r="M74" t="s">
        <v>98</v>
      </c>
      <c r="O74" s="82"/>
    </row>
    <row r="75" spans="1:23">
      <c r="B75" s="88" t="s">
        <v>737</v>
      </c>
      <c r="M75" s="88" t="s">
        <v>227</v>
      </c>
    </row>
    <row r="77" spans="1:23">
      <c r="C77" s="76"/>
    </row>
    <row r="79" spans="1:23">
      <c r="B79" t="s">
        <v>88</v>
      </c>
      <c r="M79" t="s">
        <v>103</v>
      </c>
    </row>
    <row r="80" spans="1:23">
      <c r="B80" s="88" t="s">
        <v>227</v>
      </c>
      <c r="M80" s="88" t="s">
        <v>727</v>
      </c>
    </row>
    <row r="81" spans="2:14">
      <c r="B81" s="89" t="s">
        <v>228</v>
      </c>
      <c r="M81" s="88" t="s">
        <v>228</v>
      </c>
      <c r="N81" t="s">
        <v>728</v>
      </c>
    </row>
  </sheetData>
  <phoneticPr fontId="0" type="noConversion"/>
  <printOptions horizontalCentered="1"/>
  <pageMargins left="0.47244094488188981" right="0.27559055118110237" top="0.43307086614173229" bottom="0.59055118110236227" header="0.19685039370078741" footer="0.39370078740157483"/>
  <pageSetup scale="43" orientation="portrait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N69"/>
  <sheetViews>
    <sheetView topLeftCell="A13" workbookViewId="0">
      <selection activeCell="F38" sqref="F38"/>
    </sheetView>
  </sheetViews>
  <sheetFormatPr baseColWidth="10" defaultRowHeight="13.2"/>
  <cols>
    <col min="1" max="1" width="7.44140625" bestFit="1" customWidth="1"/>
    <col min="2" max="2" width="38.6640625" style="10" customWidth="1"/>
    <col min="3" max="3" width="8" style="10" hidden="1" customWidth="1"/>
    <col min="4" max="4" width="7.33203125" style="10" hidden="1" customWidth="1"/>
    <col min="5" max="5" width="12" hidden="1" customWidth="1"/>
    <col min="6" max="6" width="13.109375" customWidth="1"/>
    <col min="7" max="7" width="3.109375" style="10" customWidth="1"/>
    <col min="8" max="8" width="13.109375" customWidth="1"/>
    <col min="9" max="9" width="3.88671875" customWidth="1"/>
    <col min="10" max="10" width="12.6640625" bestFit="1" customWidth="1"/>
    <col min="11" max="11" width="3.109375" customWidth="1"/>
    <col min="12" max="12" width="12.6640625" bestFit="1" customWidth="1"/>
    <col min="13" max="13" width="3.88671875" customWidth="1"/>
    <col min="14" max="14" width="12.6640625" bestFit="1" customWidth="1"/>
  </cols>
  <sheetData>
    <row r="1" spans="1:14" ht="14.4">
      <c r="B1" s="190"/>
      <c r="C1" s="190"/>
    </row>
    <row r="4" spans="1:14">
      <c r="A4" s="10"/>
      <c r="E4" s="10"/>
      <c r="F4" s="10"/>
      <c r="H4" s="10"/>
    </row>
    <row r="5" spans="1:14">
      <c r="A5" s="9" t="s">
        <v>374</v>
      </c>
      <c r="B5" s="9"/>
      <c r="C5" s="9"/>
      <c r="D5" s="9"/>
      <c r="E5" s="8"/>
      <c r="F5" s="9"/>
      <c r="G5" s="9"/>
      <c r="H5" s="8"/>
    </row>
    <row r="6" spans="1:14">
      <c r="A6" s="9" t="str">
        <f>+'19 BALANCE GENERAL'!A5</f>
        <v>EMPRESA SOCIAL DEL ESTADO  HOSPITAL INTEGRADO SAN ROQUE</v>
      </c>
      <c r="B6" s="9"/>
      <c r="C6" s="9"/>
      <c r="D6" s="9"/>
      <c r="E6" s="8"/>
      <c r="F6" s="9"/>
      <c r="G6" s="9"/>
      <c r="H6" s="9"/>
    </row>
    <row r="7" spans="1:14">
      <c r="A7" s="9" t="s">
        <v>68</v>
      </c>
      <c r="B7" s="9"/>
      <c r="C7" s="9"/>
      <c r="D7" s="9"/>
      <c r="E7" s="8"/>
      <c r="F7" s="9"/>
      <c r="G7" s="9"/>
      <c r="H7" s="9"/>
    </row>
    <row r="8" spans="1:14">
      <c r="A8" s="9" t="str">
        <f>+'19 BALANCE GENERAL'!A7</f>
        <v>AL 31 DE DICIEMBRE DE 2009 a 2013</v>
      </c>
      <c r="B8" s="9"/>
      <c r="C8" s="9"/>
      <c r="D8" s="9"/>
      <c r="E8" s="8"/>
      <c r="F8" s="9"/>
      <c r="G8" s="9"/>
      <c r="H8" s="9"/>
    </row>
    <row r="9" spans="1:14">
      <c r="A9" s="9" t="s">
        <v>379</v>
      </c>
      <c r="B9" s="9"/>
      <c r="C9" s="9"/>
      <c r="D9" s="9"/>
      <c r="E9" s="8"/>
      <c r="F9" s="8"/>
      <c r="G9" s="8"/>
      <c r="H9" s="8"/>
    </row>
    <row r="10" spans="1:14">
      <c r="A10" s="11"/>
      <c r="B10" s="11"/>
      <c r="C10" s="11"/>
      <c r="D10" s="11"/>
      <c r="E10" s="10"/>
      <c r="F10" s="10"/>
      <c r="H10" s="10"/>
    </row>
    <row r="11" spans="1:14">
      <c r="A11" s="7" t="s">
        <v>9</v>
      </c>
      <c r="B11" s="14" t="s">
        <v>69</v>
      </c>
      <c r="C11" s="14"/>
      <c r="D11" s="14"/>
      <c r="E11" s="10"/>
      <c r="F11" s="78" t="str">
        <f>+'19 BALANCE GENERAL'!C10</f>
        <v>DIC 31</v>
      </c>
      <c r="G11" s="79"/>
      <c r="H11" s="78" t="str">
        <f>+'19 BALANCE GENERAL'!E10</f>
        <v>DIC-31</v>
      </c>
      <c r="J11" s="78" t="str">
        <f>+'19 BALANCE GENERAL'!G10</f>
        <v>DIC-31</v>
      </c>
      <c r="L11" s="78" t="str">
        <f>+'19 BALANCE GENERAL'!I10</f>
        <v>DIC-31</v>
      </c>
      <c r="N11" s="78" t="str">
        <f>+'19 BALANCE GENERAL'!K10</f>
        <v>DIC-31</v>
      </c>
    </row>
    <row r="12" spans="1:14">
      <c r="A12" s="7"/>
      <c r="B12" s="7"/>
      <c r="C12" s="7"/>
      <c r="D12" s="7"/>
      <c r="E12" s="31"/>
      <c r="F12" s="78">
        <f>+'19 BALANCE GENERAL'!C11</f>
        <v>2013</v>
      </c>
      <c r="G12" s="79"/>
      <c r="H12" s="78">
        <f>+'19 BALANCE GENERAL'!E11</f>
        <v>2012</v>
      </c>
      <c r="J12" s="78">
        <f>+'19 BALANCE GENERAL'!G11</f>
        <v>2011</v>
      </c>
      <c r="L12" s="78">
        <f>+'19 BALANCE GENERAL'!I11</f>
        <v>2010</v>
      </c>
      <c r="N12" s="78">
        <f>+'19 BALANCE GENERAL'!K11</f>
        <v>2009</v>
      </c>
    </row>
    <row r="13" spans="1:14">
      <c r="A13" s="7"/>
      <c r="B13" s="7"/>
      <c r="C13" s="7"/>
      <c r="D13" s="7"/>
      <c r="E13" s="31"/>
      <c r="F13" s="7"/>
      <c r="G13" s="7"/>
      <c r="H13" s="7"/>
    </row>
    <row r="14" spans="1:14">
      <c r="A14" s="10"/>
      <c r="E14" s="31"/>
      <c r="F14" s="17" t="s">
        <v>70</v>
      </c>
      <c r="G14" s="5"/>
      <c r="H14" s="17" t="s">
        <v>70</v>
      </c>
      <c r="I14" s="10"/>
      <c r="J14" s="17" t="s">
        <v>70</v>
      </c>
      <c r="L14" s="17" t="s">
        <v>70</v>
      </c>
      <c r="N14" s="17" t="s">
        <v>70</v>
      </c>
    </row>
    <row r="15" spans="1:14">
      <c r="A15" s="13"/>
      <c r="B15" s="11" t="s">
        <v>216</v>
      </c>
      <c r="E15" s="10"/>
      <c r="F15" s="431">
        <f>SUM(F16:F20)</f>
        <v>1343658172</v>
      </c>
      <c r="G15" s="432"/>
      <c r="H15" s="431">
        <f>SUM(H16:H20)</f>
        <v>1256929090</v>
      </c>
      <c r="I15" s="433"/>
      <c r="J15" s="431">
        <f>SUM(J16:J20)</f>
        <v>1296413947</v>
      </c>
      <c r="K15" s="434"/>
      <c r="L15" s="431">
        <f>SUM(L16:L20)</f>
        <v>1236631686</v>
      </c>
      <c r="M15" s="434"/>
      <c r="N15" s="431">
        <f>SUM(N16:N20)</f>
        <v>1454732589</v>
      </c>
    </row>
    <row r="16" spans="1:14">
      <c r="A16" s="13"/>
      <c r="E16" s="10"/>
      <c r="F16" s="435"/>
      <c r="G16" s="435"/>
      <c r="H16" s="435"/>
      <c r="I16" s="433"/>
      <c r="J16" s="435"/>
      <c r="K16" s="434"/>
      <c r="L16" s="435"/>
      <c r="M16" s="434"/>
      <c r="N16" s="435"/>
    </row>
    <row r="17" spans="1:14">
      <c r="A17" s="62">
        <v>43</v>
      </c>
      <c r="B17" s="15" t="s">
        <v>71</v>
      </c>
      <c r="C17" s="15"/>
      <c r="D17" s="15"/>
      <c r="E17" s="15"/>
      <c r="F17" s="435">
        <v>1273510272</v>
      </c>
      <c r="G17" s="435"/>
      <c r="H17" s="435">
        <v>1256929090</v>
      </c>
      <c r="I17" s="434"/>
      <c r="J17" s="435">
        <v>1296413947</v>
      </c>
      <c r="K17" s="434"/>
      <c r="L17" s="435">
        <v>1236631686</v>
      </c>
      <c r="M17" s="434"/>
      <c r="N17" s="435">
        <v>1454732589</v>
      </c>
    </row>
    <row r="18" spans="1:14">
      <c r="A18" s="62">
        <v>44</v>
      </c>
      <c r="B18" s="15" t="s">
        <v>72</v>
      </c>
      <c r="C18" s="15"/>
      <c r="D18" s="15"/>
      <c r="E18" s="15"/>
      <c r="F18" s="435">
        <v>70147900</v>
      </c>
      <c r="G18" s="435"/>
      <c r="H18" s="435"/>
      <c r="I18" s="434"/>
      <c r="J18" s="435"/>
      <c r="K18" s="434"/>
      <c r="L18" s="435"/>
      <c r="M18" s="434"/>
      <c r="N18" s="435"/>
    </row>
    <row r="19" spans="1:14">
      <c r="A19" s="63">
        <v>47</v>
      </c>
      <c r="B19" s="64" t="s">
        <v>73</v>
      </c>
      <c r="C19" s="64"/>
      <c r="D19" s="64"/>
      <c r="E19" s="64"/>
      <c r="F19" s="436"/>
      <c r="G19" s="435"/>
      <c r="H19" s="436"/>
      <c r="I19" s="434"/>
      <c r="J19" s="436"/>
      <c r="K19" s="434"/>
      <c r="L19" s="436"/>
      <c r="M19" s="434"/>
      <c r="N19" s="436"/>
    </row>
    <row r="20" spans="1:14">
      <c r="A20" s="62">
        <v>57</v>
      </c>
      <c r="B20" s="15" t="s">
        <v>74</v>
      </c>
      <c r="C20" s="15"/>
      <c r="D20" s="15"/>
      <c r="E20" s="15"/>
      <c r="F20" s="435"/>
      <c r="G20" s="435"/>
      <c r="H20" s="435"/>
      <c r="I20" s="434"/>
      <c r="J20" s="435"/>
      <c r="K20" s="434"/>
      <c r="L20" s="435"/>
      <c r="M20" s="434"/>
      <c r="N20" s="435"/>
    </row>
    <row r="21" spans="1:14">
      <c r="A21" s="18"/>
      <c r="B21" s="15"/>
      <c r="C21" s="15"/>
      <c r="D21" s="15"/>
      <c r="E21" s="18"/>
      <c r="F21" s="434"/>
      <c r="G21" s="433"/>
      <c r="H21" s="434"/>
      <c r="I21" s="434"/>
      <c r="J21" s="434"/>
      <c r="K21" s="434"/>
      <c r="L21" s="434"/>
      <c r="M21" s="434"/>
      <c r="N21" s="434"/>
    </row>
    <row r="22" spans="1:14">
      <c r="A22" s="62"/>
      <c r="B22" s="11" t="s">
        <v>147</v>
      </c>
      <c r="C22" s="15"/>
      <c r="D22" s="15"/>
      <c r="E22" s="15"/>
      <c r="F22" s="431">
        <f>-F23</f>
        <v>-1043929849</v>
      </c>
      <c r="G22" s="432"/>
      <c r="H22" s="431">
        <f>-H23</f>
        <v>-1012433156</v>
      </c>
      <c r="I22" s="434"/>
      <c r="J22" s="431">
        <f>-J23</f>
        <v>-944031821</v>
      </c>
      <c r="K22" s="434"/>
      <c r="L22" s="431">
        <f>-L23</f>
        <v>-985174759</v>
      </c>
      <c r="M22" s="434"/>
      <c r="N22" s="431">
        <f>-N23</f>
        <v>-997808438</v>
      </c>
    </row>
    <row r="23" spans="1:14">
      <c r="A23" s="63">
        <v>63</v>
      </c>
      <c r="B23" s="15" t="s">
        <v>75</v>
      </c>
      <c r="C23" s="15"/>
      <c r="D23" s="15"/>
      <c r="E23" s="15"/>
      <c r="F23" s="435">
        <v>1043929849</v>
      </c>
      <c r="G23" s="435"/>
      <c r="H23" s="435">
        <v>1012433156</v>
      </c>
      <c r="I23" s="434"/>
      <c r="J23" s="435">
        <v>944031821</v>
      </c>
      <c r="K23" s="434"/>
      <c r="L23" s="435">
        <v>985174759</v>
      </c>
      <c r="M23" s="434"/>
      <c r="N23" s="435">
        <v>997808438</v>
      </c>
    </row>
    <row r="24" spans="1:14">
      <c r="A24" s="18"/>
      <c r="B24" s="15"/>
      <c r="C24" s="15"/>
      <c r="D24" s="15"/>
      <c r="E24" s="18"/>
      <c r="F24" s="434"/>
      <c r="G24" s="433"/>
      <c r="H24" s="434"/>
      <c r="I24" s="434"/>
      <c r="J24" s="434"/>
      <c r="K24" s="434"/>
      <c r="L24" s="434"/>
      <c r="M24" s="434"/>
      <c r="N24" s="434"/>
    </row>
    <row r="25" spans="1:14">
      <c r="A25" s="62"/>
      <c r="B25" s="11" t="s">
        <v>217</v>
      </c>
      <c r="C25" s="15"/>
      <c r="D25" s="15"/>
      <c r="E25" s="15"/>
      <c r="F25" s="431">
        <f>SUM(F26:F27)*-1</f>
        <v>-542773817</v>
      </c>
      <c r="G25" s="432"/>
      <c r="H25" s="431">
        <f>SUM(H26:H27)*-1</f>
        <v>-430812813</v>
      </c>
      <c r="I25" s="434"/>
      <c r="J25" s="431">
        <f>SUM(J26:J27)*-1</f>
        <v>-510556250</v>
      </c>
      <c r="K25" s="434"/>
      <c r="L25" s="431">
        <f>SUM(L26:L27)*-1</f>
        <v>-534941194</v>
      </c>
      <c r="M25" s="434"/>
      <c r="N25" s="431">
        <f>SUM(N26:N27)*-1</f>
        <v>-495757424</v>
      </c>
    </row>
    <row r="26" spans="1:14">
      <c r="A26" s="62">
        <v>51</v>
      </c>
      <c r="B26" s="15" t="s">
        <v>76</v>
      </c>
      <c r="C26" s="15"/>
      <c r="D26" s="15"/>
      <c r="E26" s="15"/>
      <c r="F26" s="435">
        <v>503131037</v>
      </c>
      <c r="G26" s="435"/>
      <c r="H26" s="435">
        <v>420459833</v>
      </c>
      <c r="I26" s="434"/>
      <c r="J26" s="435">
        <v>456566882</v>
      </c>
      <c r="K26" s="434"/>
      <c r="L26" s="435">
        <v>521125930</v>
      </c>
      <c r="M26" s="434"/>
      <c r="N26" s="435">
        <v>471612613</v>
      </c>
    </row>
    <row r="27" spans="1:14">
      <c r="A27" s="62">
        <v>53</v>
      </c>
      <c r="B27" s="15" t="s">
        <v>4</v>
      </c>
      <c r="C27" s="15"/>
      <c r="D27" s="15"/>
      <c r="E27" s="15"/>
      <c r="F27" s="435">
        <v>39642780</v>
      </c>
      <c r="G27" s="435"/>
      <c r="H27" s="435">
        <v>10352980</v>
      </c>
      <c r="I27" s="434"/>
      <c r="J27" s="435">
        <v>53989368</v>
      </c>
      <c r="K27" s="434"/>
      <c r="L27" s="435">
        <v>13815264</v>
      </c>
      <c r="M27" s="434"/>
      <c r="N27" s="435">
        <v>24144811</v>
      </c>
    </row>
    <row r="28" spans="1:14">
      <c r="A28" s="62"/>
      <c r="B28" s="15"/>
      <c r="C28" s="15"/>
      <c r="D28" s="15"/>
      <c r="E28" s="15"/>
      <c r="F28" s="435"/>
      <c r="G28" s="435"/>
      <c r="H28" s="435"/>
      <c r="I28" s="434"/>
      <c r="J28" s="435"/>
      <c r="K28" s="434"/>
      <c r="L28" s="435"/>
      <c r="M28" s="434"/>
      <c r="N28" s="435"/>
    </row>
    <row r="29" spans="1:14">
      <c r="A29" s="14"/>
      <c r="B29" s="11" t="s">
        <v>218</v>
      </c>
      <c r="C29" s="11"/>
      <c r="D29" s="11"/>
      <c r="E29" s="15"/>
      <c r="F29" s="431">
        <f>+F15+F22+F25</f>
        <v>-243045494</v>
      </c>
      <c r="G29" s="432"/>
      <c r="H29" s="431">
        <f>+H15+H22+H25</f>
        <v>-186316879</v>
      </c>
      <c r="I29" s="434"/>
      <c r="J29" s="431">
        <f>+J15+J22+J25</f>
        <v>-158174124</v>
      </c>
      <c r="K29" s="434"/>
      <c r="L29" s="431">
        <f>+L15+L22+L25</f>
        <v>-283484267</v>
      </c>
      <c r="M29" s="434"/>
      <c r="N29" s="431">
        <f>+N15+N22+N25</f>
        <v>-38833273</v>
      </c>
    </row>
    <row r="30" spans="1:14">
      <c r="A30" s="62"/>
      <c r="B30" s="15"/>
      <c r="C30" s="15"/>
      <c r="D30" s="15"/>
      <c r="E30" s="15"/>
      <c r="F30" s="437"/>
      <c r="G30" s="435"/>
      <c r="H30" s="437"/>
      <c r="I30" s="434"/>
      <c r="J30" s="437"/>
      <c r="K30" s="434"/>
      <c r="L30" s="437"/>
      <c r="M30" s="434"/>
      <c r="N30" s="437"/>
    </row>
    <row r="31" spans="1:14">
      <c r="A31" s="62"/>
      <c r="B31" s="11" t="s">
        <v>155</v>
      </c>
      <c r="C31" s="15"/>
      <c r="D31" s="15"/>
      <c r="E31" s="15"/>
      <c r="F31" s="431">
        <f>+F32</f>
        <v>189831508</v>
      </c>
      <c r="G31" s="432"/>
      <c r="H31" s="431">
        <f>+H32</f>
        <v>651463246</v>
      </c>
      <c r="I31" s="434"/>
      <c r="J31" s="431">
        <f>+J32</f>
        <v>28007399</v>
      </c>
      <c r="K31" s="434"/>
      <c r="L31" s="431">
        <f>+L32</f>
        <v>178299237</v>
      </c>
      <c r="M31" s="434"/>
      <c r="N31" s="431">
        <f>+N32</f>
        <v>6676832</v>
      </c>
    </row>
    <row r="32" spans="1:14" s="12" customFormat="1">
      <c r="A32" s="62">
        <v>48</v>
      </c>
      <c r="B32" s="15" t="s">
        <v>77</v>
      </c>
      <c r="C32" s="15"/>
      <c r="D32" s="15"/>
      <c r="E32" s="15"/>
      <c r="F32" s="436">
        <v>189831508</v>
      </c>
      <c r="G32" s="435"/>
      <c r="H32" s="436">
        <v>651463246</v>
      </c>
      <c r="I32" s="438"/>
      <c r="J32" s="436">
        <v>28007399</v>
      </c>
      <c r="K32" s="438"/>
      <c r="L32" s="436">
        <v>178299237</v>
      </c>
      <c r="M32" s="438"/>
      <c r="N32" s="436">
        <v>6676832</v>
      </c>
    </row>
    <row r="33" spans="1:14">
      <c r="A33" s="62"/>
      <c r="B33" s="15"/>
      <c r="C33" s="15"/>
      <c r="D33" s="15"/>
      <c r="E33" s="15"/>
      <c r="F33" s="435"/>
      <c r="G33" s="435"/>
      <c r="H33" s="435"/>
      <c r="I33" s="434"/>
      <c r="J33" s="435"/>
      <c r="K33" s="434"/>
      <c r="L33" s="435"/>
      <c r="M33" s="434"/>
      <c r="N33" s="435"/>
    </row>
    <row r="34" spans="1:14">
      <c r="A34" s="62"/>
      <c r="B34" s="11" t="s">
        <v>734</v>
      </c>
      <c r="C34" s="15"/>
      <c r="D34" s="15"/>
      <c r="E34" s="15"/>
      <c r="F34" s="431">
        <f>F35</f>
        <v>4973081</v>
      </c>
      <c r="G34" s="432"/>
      <c r="H34" s="431">
        <f>H35</f>
        <v>1606571</v>
      </c>
      <c r="I34" s="434"/>
      <c r="J34" s="431">
        <f>J35</f>
        <v>10420660</v>
      </c>
      <c r="K34" s="434"/>
      <c r="L34" s="431">
        <f>L35</f>
        <v>623248</v>
      </c>
      <c r="M34" s="434"/>
      <c r="N34" s="431">
        <f>N35</f>
        <v>4413122</v>
      </c>
    </row>
    <row r="35" spans="1:14">
      <c r="A35" s="62">
        <v>57</v>
      </c>
      <c r="B35" s="15" t="s">
        <v>735</v>
      </c>
      <c r="C35" s="15"/>
      <c r="D35" s="15"/>
      <c r="E35" s="15"/>
      <c r="F35" s="435">
        <v>4973081</v>
      </c>
      <c r="G35" s="435"/>
      <c r="H35" s="435">
        <v>1606571</v>
      </c>
      <c r="I35" s="434"/>
      <c r="J35" s="435">
        <v>10420660</v>
      </c>
      <c r="K35" s="434"/>
      <c r="L35" s="435">
        <v>623248</v>
      </c>
      <c r="M35" s="434"/>
      <c r="N35" s="435">
        <v>4413122</v>
      </c>
    </row>
    <row r="36" spans="1:14">
      <c r="A36" s="62"/>
      <c r="B36" s="15"/>
      <c r="C36" s="15"/>
      <c r="D36" s="15"/>
      <c r="E36" s="15"/>
      <c r="F36" s="437"/>
      <c r="G36" s="435"/>
      <c r="H36" s="437"/>
      <c r="I36" s="434"/>
      <c r="J36" s="437"/>
      <c r="K36" s="434"/>
      <c r="L36" s="437"/>
      <c r="M36" s="434"/>
      <c r="N36" s="437"/>
    </row>
    <row r="37" spans="1:14">
      <c r="A37" s="62"/>
      <c r="B37" s="11" t="s">
        <v>153</v>
      </c>
      <c r="C37" s="15"/>
      <c r="D37" s="15"/>
      <c r="E37" s="15"/>
      <c r="F37" s="431">
        <f>-F38</f>
        <v>-152705998</v>
      </c>
      <c r="G37" s="432"/>
      <c r="H37" s="431">
        <f>-H38</f>
        <v>0</v>
      </c>
      <c r="I37" s="434"/>
      <c r="J37" s="431">
        <f>-J38</f>
        <v>-2200118</v>
      </c>
      <c r="K37" s="434"/>
      <c r="L37" s="431">
        <f>-L38</f>
        <v>-5371376</v>
      </c>
      <c r="M37" s="434"/>
      <c r="N37" s="431">
        <f>-N38</f>
        <v>-46422518</v>
      </c>
    </row>
    <row r="38" spans="1:14">
      <c r="A38" s="62">
        <v>58</v>
      </c>
      <c r="B38" s="15" t="s">
        <v>78</v>
      </c>
      <c r="C38" s="15"/>
      <c r="D38" s="15"/>
      <c r="E38" s="15"/>
      <c r="F38" s="435">
        <v>152705998</v>
      </c>
      <c r="G38" s="435"/>
      <c r="H38" s="435">
        <v>0</v>
      </c>
      <c r="I38" s="434"/>
      <c r="J38" s="435">
        <v>2200118</v>
      </c>
      <c r="K38" s="434"/>
      <c r="L38" s="435">
        <v>5371376</v>
      </c>
      <c r="M38" s="434"/>
      <c r="N38" s="435">
        <v>46422518</v>
      </c>
    </row>
    <row r="39" spans="1:14">
      <c r="A39" s="62"/>
      <c r="B39" s="15"/>
      <c r="C39" s="15"/>
      <c r="D39" s="15"/>
      <c r="E39" s="15"/>
      <c r="F39" s="435"/>
      <c r="G39" s="435"/>
      <c r="H39" s="435"/>
      <c r="I39" s="434"/>
      <c r="J39" s="435"/>
      <c r="K39" s="434"/>
      <c r="L39" s="435"/>
      <c r="M39" s="434"/>
      <c r="N39" s="435"/>
    </row>
    <row r="40" spans="1:14">
      <c r="A40" s="62"/>
      <c r="B40" s="11" t="s">
        <v>219</v>
      </c>
      <c r="C40" s="11"/>
      <c r="D40" s="11"/>
      <c r="E40" s="15"/>
      <c r="F40" s="439">
        <f>+F29+F31-F34+F37</f>
        <v>-210893065</v>
      </c>
      <c r="G40" s="432"/>
      <c r="H40" s="439">
        <f>+H29+H31-H34+H37</f>
        <v>463539796</v>
      </c>
      <c r="I40" s="434"/>
      <c r="J40" s="439">
        <f>+J29+J31-J34+J37</f>
        <v>-142787503</v>
      </c>
      <c r="K40" s="434"/>
      <c r="L40" s="439">
        <f>+L29+L31-L34+L37</f>
        <v>-111179654</v>
      </c>
      <c r="M40" s="434"/>
      <c r="N40" s="439">
        <f>+N29+N31-N34+N37</f>
        <v>-82992081</v>
      </c>
    </row>
    <row r="41" spans="1:14">
      <c r="A41" s="62"/>
      <c r="B41" s="15"/>
      <c r="C41" s="15"/>
      <c r="D41" s="15"/>
      <c r="E41" s="15"/>
      <c r="F41" s="440"/>
      <c r="G41" s="441"/>
      <c r="H41" s="440"/>
      <c r="I41" s="434"/>
      <c r="J41" s="434"/>
      <c r="K41" s="434"/>
      <c r="L41" s="434"/>
      <c r="M41" s="434"/>
      <c r="N41" s="434"/>
    </row>
    <row r="42" spans="1:14">
      <c r="A42" s="62"/>
      <c r="B42" s="15"/>
      <c r="C42" s="15"/>
      <c r="D42" s="15"/>
      <c r="E42" s="15"/>
      <c r="F42" s="441"/>
      <c r="G42" s="441"/>
      <c r="H42" s="441"/>
      <c r="I42" s="434"/>
      <c r="J42" s="434"/>
      <c r="K42" s="434"/>
      <c r="L42" s="434"/>
      <c r="M42" s="434"/>
      <c r="N42" s="434"/>
    </row>
    <row r="43" spans="1:14">
      <c r="A43" s="15"/>
      <c r="B43" s="15"/>
      <c r="C43" s="15"/>
      <c r="D43" s="15"/>
      <c r="E43" s="15"/>
      <c r="F43" s="433"/>
      <c r="G43" s="433"/>
      <c r="H43" s="433"/>
      <c r="I43" s="434"/>
      <c r="J43" s="434"/>
      <c r="K43" s="434"/>
      <c r="L43" s="434"/>
      <c r="M43" s="434"/>
      <c r="N43" s="434"/>
    </row>
    <row r="44" spans="1:14">
      <c r="A44" s="18"/>
      <c r="B44" s="15"/>
      <c r="C44" s="15"/>
      <c r="D44" s="15"/>
      <c r="E44" s="18"/>
      <c r="F44" s="434"/>
      <c r="G44" s="433"/>
      <c r="H44" s="434"/>
      <c r="I44" s="434"/>
      <c r="J44" s="434"/>
      <c r="K44" s="434"/>
      <c r="L44" s="434"/>
      <c r="M44" s="434"/>
      <c r="N44" s="434"/>
    </row>
    <row r="45" spans="1:14">
      <c r="A45" s="18"/>
      <c r="B45" s="15"/>
      <c r="C45" s="15"/>
      <c r="D45" s="15"/>
      <c r="E45" s="18"/>
      <c r="F45" s="434"/>
      <c r="G45" s="433"/>
      <c r="H45" s="434"/>
      <c r="I45" s="434"/>
      <c r="J45" s="434"/>
      <c r="K45" s="434"/>
      <c r="L45" s="434"/>
      <c r="M45" s="434"/>
      <c r="N45" s="434"/>
    </row>
    <row r="46" spans="1:14" s="12" customFormat="1">
      <c r="A46" s="15"/>
      <c r="B46" s="15"/>
      <c r="C46" s="15"/>
      <c r="D46" s="15"/>
      <c r="E46" s="15"/>
      <c r="F46" s="433"/>
      <c r="G46" s="433"/>
      <c r="H46" s="433"/>
      <c r="I46" s="438"/>
      <c r="J46" s="438"/>
      <c r="K46" s="438"/>
      <c r="L46" s="438"/>
      <c r="M46" s="438"/>
      <c r="N46" s="438"/>
    </row>
    <row r="47" spans="1:14">
      <c r="A47" s="15" t="s">
        <v>102</v>
      </c>
      <c r="C47" s="15"/>
      <c r="E47" s="15" t="s">
        <v>98</v>
      </c>
      <c r="F47" s="433"/>
      <c r="G47" s="433"/>
      <c r="H47" s="433"/>
      <c r="I47" s="434"/>
      <c r="J47" s="433" t="s">
        <v>88</v>
      </c>
      <c r="K47" s="434"/>
      <c r="L47" s="434"/>
      <c r="M47" s="434"/>
      <c r="N47" s="434"/>
    </row>
    <row r="48" spans="1:14">
      <c r="A48" s="90" t="s">
        <v>736</v>
      </c>
      <c r="C48" s="15"/>
      <c r="E48" s="90" t="s">
        <v>227</v>
      </c>
      <c r="F48" s="433"/>
      <c r="G48" s="433"/>
      <c r="H48" s="433"/>
      <c r="I48" s="434"/>
      <c r="J48" s="433" t="s">
        <v>229</v>
      </c>
      <c r="K48" s="434"/>
      <c r="L48" s="434"/>
      <c r="M48" s="434"/>
      <c r="N48" s="434"/>
    </row>
    <row r="49" spans="1:10">
      <c r="A49" s="18"/>
      <c r="B49" s="15"/>
      <c r="C49" s="15"/>
      <c r="D49" s="15"/>
      <c r="F49" s="90"/>
      <c r="G49" s="15"/>
      <c r="H49" s="15"/>
      <c r="J49" s="90" t="s">
        <v>228</v>
      </c>
    </row>
    <row r="50" spans="1:10">
      <c r="I50" s="18"/>
      <c r="J50" s="18"/>
    </row>
    <row r="51" spans="1:10">
      <c r="I51" s="18"/>
      <c r="J51" s="18"/>
    </row>
    <row r="52" spans="1:10">
      <c r="A52" s="18"/>
      <c r="B52" s="15"/>
      <c r="C52" s="15"/>
      <c r="D52" s="15"/>
      <c r="F52" s="18"/>
      <c r="G52" s="15"/>
      <c r="H52" s="15"/>
      <c r="I52" s="18"/>
      <c r="J52" s="18"/>
    </row>
    <row r="53" spans="1:10">
      <c r="A53" s="18"/>
      <c r="B53" s="15"/>
      <c r="C53" s="15"/>
      <c r="D53" s="15"/>
      <c r="F53" s="18"/>
      <c r="G53" s="15"/>
      <c r="H53" s="15"/>
      <c r="I53" s="19"/>
      <c r="J53" s="18"/>
    </row>
    <row r="54" spans="1:10">
      <c r="A54" s="18"/>
      <c r="B54" s="15"/>
      <c r="C54" s="15"/>
      <c r="D54" s="15"/>
      <c r="F54" s="18"/>
      <c r="G54" s="15"/>
      <c r="H54" s="15"/>
      <c r="I54" s="19"/>
      <c r="J54" s="18"/>
    </row>
    <row r="55" spans="1:10">
      <c r="A55" s="18"/>
      <c r="B55" s="15"/>
      <c r="C55" s="15"/>
      <c r="D55" s="15"/>
      <c r="F55" s="18"/>
      <c r="G55" s="15"/>
      <c r="H55" s="15"/>
      <c r="I55" s="19"/>
      <c r="J55" s="19"/>
    </row>
    <row r="56" spans="1:10">
      <c r="C56" s="15"/>
      <c r="E56" s="15" t="s">
        <v>103</v>
      </c>
      <c r="F56" s="18"/>
      <c r="G56" s="15"/>
      <c r="H56" s="15"/>
      <c r="I56" s="19"/>
      <c r="J56" s="19"/>
    </row>
    <row r="57" spans="1:10">
      <c r="C57" s="15"/>
      <c r="E57" s="90" t="s">
        <v>226</v>
      </c>
      <c r="F57" s="18"/>
      <c r="G57" s="15"/>
      <c r="H57" s="15"/>
      <c r="I57" s="18"/>
      <c r="J57" s="19"/>
    </row>
    <row r="58" spans="1:10">
      <c r="C58" s="15"/>
      <c r="E58" s="90" t="s">
        <v>228</v>
      </c>
      <c r="F58" s="18"/>
      <c r="G58" s="15"/>
      <c r="H58" s="15"/>
      <c r="I58" s="18"/>
      <c r="J58" s="18"/>
    </row>
    <row r="59" spans="1:10">
      <c r="A59" s="15"/>
      <c r="B59" s="15"/>
      <c r="C59" s="15"/>
      <c r="D59" s="15"/>
      <c r="E59" s="15"/>
      <c r="F59" s="15"/>
      <c r="G59" s="15"/>
      <c r="H59" s="15"/>
      <c r="I59" s="19"/>
      <c r="J59" s="18"/>
    </row>
    <row r="60" spans="1:10">
      <c r="A60" s="15"/>
      <c r="B60" s="15"/>
      <c r="C60" s="15"/>
      <c r="D60" s="15"/>
      <c r="E60" s="15"/>
      <c r="F60" s="15"/>
      <c r="G60" s="15"/>
      <c r="H60" s="15"/>
      <c r="I60" s="19"/>
      <c r="J60" s="18"/>
    </row>
    <row r="61" spans="1:10">
      <c r="A61" s="15"/>
      <c r="B61" s="15"/>
      <c r="C61" s="15"/>
      <c r="D61" s="15"/>
      <c r="E61" s="15"/>
      <c r="F61" s="15"/>
      <c r="G61" s="15"/>
      <c r="H61" s="15"/>
      <c r="I61" s="19"/>
      <c r="J61" s="18"/>
    </row>
    <row r="62" spans="1:10">
      <c r="A62" s="18"/>
      <c r="B62" s="15"/>
      <c r="C62" s="15"/>
      <c r="D62" s="15"/>
      <c r="E62" s="18"/>
      <c r="F62" s="18"/>
      <c r="G62" s="15"/>
      <c r="H62" s="18"/>
      <c r="I62" s="19"/>
      <c r="J62" s="18"/>
    </row>
    <row r="63" spans="1:10">
      <c r="I63" s="19"/>
      <c r="J63" s="18"/>
    </row>
    <row r="64" spans="1:10">
      <c r="A64" s="10"/>
      <c r="E64" s="10"/>
      <c r="F64" s="10"/>
      <c r="H64" s="10"/>
    </row>
    <row r="65" spans="1:8">
      <c r="A65" s="10"/>
      <c r="E65" s="10"/>
      <c r="F65" s="10"/>
      <c r="H65" s="10"/>
    </row>
    <row r="66" spans="1:8">
      <c r="A66" s="10"/>
      <c r="E66" s="10"/>
      <c r="F66" s="10"/>
      <c r="H66" s="10"/>
    </row>
    <row r="67" spans="1:8">
      <c r="A67" s="10"/>
      <c r="E67" s="10"/>
      <c r="F67" s="10"/>
      <c r="H67" s="10"/>
    </row>
    <row r="68" spans="1:8">
      <c r="A68" s="10"/>
      <c r="E68" s="10"/>
      <c r="F68" s="10"/>
      <c r="H68" s="10"/>
    </row>
    <row r="69" spans="1:8">
      <c r="F69" s="10"/>
      <c r="H69" s="10"/>
    </row>
  </sheetData>
  <phoneticPr fontId="0" type="noConversion"/>
  <printOptions horizontalCentered="1" verticalCentered="1"/>
  <pageMargins left="0.70866141732283472" right="0.27559055118110237" top="0.51181102362204722" bottom="0.51181102362204722" header="0.51181102362204722" footer="0.27559055118110237"/>
  <pageSetup scale="90" orientation="landscape" verticalDpi="3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5" tint="-0.249977111117893"/>
    <pageSetUpPr fitToPage="1"/>
  </sheetPr>
  <dimension ref="A1:W104"/>
  <sheetViews>
    <sheetView topLeftCell="A34" workbookViewId="0">
      <selection activeCell="C54" sqref="C54"/>
    </sheetView>
  </sheetViews>
  <sheetFormatPr baseColWidth="10" defaultRowHeight="13.2"/>
  <cols>
    <col min="1" max="1" width="7.33203125" customWidth="1"/>
    <col min="2" max="2" width="54.5546875" customWidth="1"/>
    <col min="3" max="3" width="14.88671875" style="46" customWidth="1"/>
    <col min="4" max="4" width="3.33203125" style="10" customWidth="1"/>
    <col min="5" max="5" width="15.109375" customWidth="1"/>
    <col min="6" max="6" width="3.33203125" customWidth="1"/>
    <col min="7" max="7" width="13.6640625" customWidth="1"/>
    <col min="8" max="8" width="3.33203125" customWidth="1"/>
    <col min="9" max="9" width="13.6640625" bestFit="1" customWidth="1"/>
    <col min="10" max="10" width="3.33203125" customWidth="1"/>
    <col min="11" max="11" width="12.6640625" bestFit="1" customWidth="1"/>
  </cols>
  <sheetData>
    <row r="1" spans="1:11" ht="14.4">
      <c r="B1" s="190"/>
      <c r="C1" s="190"/>
    </row>
    <row r="4" spans="1:11">
      <c r="A4" s="9" t="s">
        <v>376</v>
      </c>
      <c r="B4" s="1"/>
      <c r="C4" s="71"/>
      <c r="D4" s="9"/>
      <c r="E4" s="9"/>
    </row>
    <row r="5" spans="1:11">
      <c r="A5" s="9" t="str">
        <f>+'19 BALANCE GENERAL'!A5</f>
        <v>EMPRESA SOCIAL DEL ESTADO  HOSPITAL INTEGRADO SAN ROQUE</v>
      </c>
      <c r="B5" s="1"/>
      <c r="C5" s="71"/>
      <c r="D5" s="9"/>
      <c r="E5" s="9"/>
    </row>
    <row r="6" spans="1:11">
      <c r="A6" s="9" t="s">
        <v>375</v>
      </c>
      <c r="B6" s="1"/>
      <c r="C6" s="71"/>
      <c r="D6" s="9"/>
      <c r="E6" s="9"/>
    </row>
    <row r="7" spans="1:11">
      <c r="A7" s="9" t="str">
        <f>+'19 BALANCE GENERAL'!A7</f>
        <v>AL 31 DE DICIEMBRE DE 2009 a 2013</v>
      </c>
      <c r="B7" s="1"/>
      <c r="C7" s="71"/>
      <c r="D7" s="9"/>
      <c r="E7" s="9"/>
    </row>
    <row r="8" spans="1:11">
      <c r="A8" s="9" t="s">
        <v>379</v>
      </c>
      <c r="B8" s="1"/>
      <c r="C8" s="72"/>
      <c r="D8" s="8"/>
      <c r="E8" s="8"/>
    </row>
    <row r="9" spans="1:11">
      <c r="A9" s="9"/>
      <c r="B9" s="1"/>
      <c r="C9" s="72"/>
      <c r="D9" s="8"/>
      <c r="E9" s="8"/>
    </row>
    <row r="10" spans="1:11">
      <c r="A10" s="7" t="s">
        <v>9</v>
      </c>
      <c r="B10" s="7" t="s">
        <v>79</v>
      </c>
      <c r="C10" s="80" t="str">
        <f>+'19 BALANCE GENERAL'!C10</f>
        <v>DIC 31</v>
      </c>
      <c r="D10" s="79"/>
      <c r="E10" s="78" t="str">
        <f>+'19 BALANCE GENERAL'!E10</f>
        <v>DIC-31</v>
      </c>
      <c r="G10" s="78" t="str">
        <f>+'19 BALANCE GENERAL'!G10</f>
        <v>DIC-31</v>
      </c>
      <c r="I10" s="78" t="str">
        <f>+'19 BALANCE GENERAL'!I10</f>
        <v>DIC-31</v>
      </c>
      <c r="K10" s="78" t="str">
        <f>+'19 BALANCE GENERAL'!K10</f>
        <v>DIC-31</v>
      </c>
    </row>
    <row r="11" spans="1:11" ht="13.5" customHeight="1">
      <c r="A11" s="7"/>
      <c r="B11" s="7"/>
      <c r="C11" s="80">
        <f>+'19 BALANCE GENERAL'!C11</f>
        <v>2013</v>
      </c>
      <c r="D11" s="79"/>
      <c r="E11" s="78">
        <f>+'19 BALANCE GENERAL'!E11</f>
        <v>2012</v>
      </c>
      <c r="G11" s="78">
        <f>+'19 BALANCE GENERAL'!G11</f>
        <v>2011</v>
      </c>
      <c r="I11" s="78">
        <f>+'19 BALANCE GENERAL'!I11</f>
        <v>2010</v>
      </c>
      <c r="K11" s="78">
        <f>+'19 BALANCE GENERAL'!K11</f>
        <v>2009</v>
      </c>
    </row>
    <row r="12" spans="1:11">
      <c r="A12" s="13"/>
      <c r="B12" s="11"/>
      <c r="C12" s="73" t="s">
        <v>70</v>
      </c>
      <c r="D12" s="5"/>
      <c r="E12" s="5" t="s">
        <v>70</v>
      </c>
      <c r="G12" s="5" t="s">
        <v>70</v>
      </c>
      <c r="I12" s="5" t="s">
        <v>70</v>
      </c>
      <c r="K12" s="5" t="s">
        <v>70</v>
      </c>
    </row>
    <row r="13" spans="1:11">
      <c r="A13" s="13"/>
      <c r="B13" s="11" t="s">
        <v>216</v>
      </c>
      <c r="C13" s="43">
        <f>+C14+C18</f>
        <v>1343658172</v>
      </c>
      <c r="D13" s="38"/>
      <c r="E13" s="41">
        <f>+E14+E18</f>
        <v>1256929090</v>
      </c>
      <c r="F13" s="46"/>
      <c r="G13" s="372">
        <f>+G14+G18</f>
        <v>1296413947</v>
      </c>
      <c r="I13" s="372">
        <f>+I14+I18</f>
        <v>1236631686</v>
      </c>
      <c r="K13" s="372">
        <f>+K14+K18</f>
        <v>1454732589</v>
      </c>
    </row>
    <row r="14" spans="1:11">
      <c r="A14" s="14">
        <v>43</v>
      </c>
      <c r="B14" s="11" t="s">
        <v>80</v>
      </c>
      <c r="C14" s="43">
        <f>SUM(C15-C16)</f>
        <v>1273510272</v>
      </c>
      <c r="D14" s="53"/>
      <c r="E14" s="43">
        <f>SUM(E15-E16)</f>
        <v>1256929090</v>
      </c>
      <c r="G14" s="373">
        <f>SUM(G15-G16)</f>
        <v>1296413947</v>
      </c>
      <c r="I14" s="373">
        <f>SUM(I15-I16)</f>
        <v>1236631686</v>
      </c>
      <c r="K14" s="373">
        <f>SUM(K15-K16)</f>
        <v>1454732589</v>
      </c>
    </row>
    <row r="15" spans="1:11">
      <c r="A15" s="13">
        <v>4312</v>
      </c>
      <c r="B15" s="10" t="s">
        <v>81</v>
      </c>
      <c r="C15" s="381">
        <v>1282218533</v>
      </c>
      <c r="D15" s="44"/>
      <c r="E15" s="381">
        <v>1269735103</v>
      </c>
      <c r="G15" s="364">
        <v>1311216780</v>
      </c>
      <c r="I15" s="82">
        <v>1236697372</v>
      </c>
      <c r="K15" s="82">
        <v>1474397685</v>
      </c>
    </row>
    <row r="16" spans="1:11">
      <c r="A16" s="13">
        <v>4395</v>
      </c>
      <c r="B16" s="10" t="s">
        <v>82</v>
      </c>
      <c r="C16" s="381">
        <v>8708261</v>
      </c>
      <c r="D16" s="44"/>
      <c r="E16" s="381">
        <v>12806013</v>
      </c>
      <c r="F16" s="50"/>
      <c r="G16" s="381">
        <v>14802833</v>
      </c>
      <c r="I16" s="82">
        <v>65686</v>
      </c>
      <c r="K16" s="82">
        <v>19665096</v>
      </c>
    </row>
    <row r="17" spans="1:11">
      <c r="A17" s="13"/>
      <c r="B17" s="10"/>
      <c r="C17" s="381"/>
      <c r="D17" s="44"/>
      <c r="E17" s="44"/>
    </row>
    <row r="18" spans="1:11">
      <c r="A18" s="14">
        <v>44</v>
      </c>
      <c r="B18" s="11" t="s">
        <v>72</v>
      </c>
      <c r="C18" s="43">
        <f>SUM(C19:C20)</f>
        <v>70147900</v>
      </c>
      <c r="D18" s="53"/>
      <c r="E18" s="43">
        <f>SUM(E19:E20)</f>
        <v>0</v>
      </c>
      <c r="G18" s="43">
        <f>SUM(G19:G20)</f>
        <v>0</v>
      </c>
      <c r="I18" s="43">
        <f>SUM(I19:I20)</f>
        <v>0</v>
      </c>
      <c r="K18" s="43">
        <f>SUM(K19:K20)</f>
        <v>0</v>
      </c>
    </row>
    <row r="19" spans="1:11">
      <c r="A19" s="62">
        <v>4411</v>
      </c>
      <c r="B19" s="15" t="s">
        <v>135</v>
      </c>
      <c r="C19" s="45"/>
      <c r="D19" s="53"/>
      <c r="E19" s="45"/>
    </row>
    <row r="20" spans="1:11">
      <c r="A20" s="13">
        <v>4428</v>
      </c>
      <c r="B20" s="10" t="s">
        <v>129</v>
      </c>
      <c r="C20" s="381">
        <v>70147900</v>
      </c>
      <c r="D20" s="44"/>
      <c r="E20" s="44"/>
    </row>
    <row r="22" spans="1:11">
      <c r="A22" s="14">
        <v>6</v>
      </c>
      <c r="B22" s="11" t="s">
        <v>147</v>
      </c>
      <c r="C22" s="43">
        <f>+C23</f>
        <v>1043929849</v>
      </c>
      <c r="D22" s="38"/>
      <c r="E22" s="41">
        <f>+E23</f>
        <v>1012433156</v>
      </c>
      <c r="G22" s="41">
        <f>+G23</f>
        <v>944031821</v>
      </c>
      <c r="I22" s="41">
        <f>+I23</f>
        <v>985174759</v>
      </c>
      <c r="K22" s="41">
        <f>+K23</f>
        <v>997808438</v>
      </c>
    </row>
    <row r="23" spans="1:11">
      <c r="A23" s="14">
        <v>63</v>
      </c>
      <c r="B23" s="16" t="s">
        <v>99</v>
      </c>
      <c r="C23" s="74">
        <f>SUM(C24:C24)</f>
        <v>1043929849</v>
      </c>
      <c r="D23" s="33"/>
      <c r="E23" s="42">
        <f>SUM(E24:E24)</f>
        <v>1012433156</v>
      </c>
      <c r="G23" s="42">
        <f>SUM(G24:G24)</f>
        <v>944031821</v>
      </c>
      <c r="I23" s="42">
        <f>SUM(I24:I24)</f>
        <v>985174759</v>
      </c>
      <c r="K23" s="42">
        <f>SUM(K24:K24)</f>
        <v>997808438</v>
      </c>
    </row>
    <row r="24" spans="1:11">
      <c r="A24" s="13">
        <v>6310</v>
      </c>
      <c r="B24" s="10" t="s">
        <v>81</v>
      </c>
      <c r="C24" s="381">
        <v>1043929849</v>
      </c>
      <c r="D24" s="33"/>
      <c r="E24" s="381">
        <v>1012433156</v>
      </c>
      <c r="G24" s="364">
        <v>944031821</v>
      </c>
      <c r="I24" s="82">
        <v>985174759</v>
      </c>
      <c r="K24" s="82">
        <v>997808438</v>
      </c>
    </row>
    <row r="26" spans="1:11">
      <c r="A26" s="13"/>
      <c r="B26" s="11" t="s">
        <v>217</v>
      </c>
      <c r="C26" s="43">
        <f>+(C28+C36)</f>
        <v>542773817</v>
      </c>
      <c r="D26" s="38"/>
      <c r="E26" s="41">
        <f>+(E28+E36)</f>
        <v>430812813</v>
      </c>
      <c r="G26" s="41">
        <f>+(G28+G36)</f>
        <v>510556250</v>
      </c>
      <c r="I26" s="41">
        <f>+(I28+I36)</f>
        <v>534941194</v>
      </c>
      <c r="K26" s="41">
        <f>+(K28+K36)</f>
        <v>495757424</v>
      </c>
    </row>
    <row r="28" spans="1:11">
      <c r="A28" s="67">
        <v>51</v>
      </c>
      <c r="B28" s="11" t="s">
        <v>76</v>
      </c>
      <c r="C28" s="43">
        <f>SUM(C29:C34)</f>
        <v>503131037</v>
      </c>
      <c r="D28" s="38"/>
      <c r="E28" s="41">
        <f>SUM(E29:E34)</f>
        <v>420459833</v>
      </c>
      <c r="G28" s="41">
        <f>SUM(G29:G34)</f>
        <v>456566882</v>
      </c>
      <c r="I28" s="41">
        <f>SUM(I29:I34)</f>
        <v>521125930</v>
      </c>
      <c r="K28" s="41">
        <f>SUM(K29:K34)</f>
        <v>471612613</v>
      </c>
    </row>
    <row r="29" spans="1:11">
      <c r="A29" s="47">
        <v>5101</v>
      </c>
      <c r="B29" s="31" t="s">
        <v>91</v>
      </c>
      <c r="C29" s="381">
        <v>309174584</v>
      </c>
      <c r="D29" s="44"/>
      <c r="E29" s="381">
        <v>242218686</v>
      </c>
      <c r="G29" s="364">
        <v>242947798</v>
      </c>
      <c r="I29" s="82">
        <v>277352080</v>
      </c>
      <c r="K29" s="82">
        <v>252562730</v>
      </c>
    </row>
    <row r="30" spans="1:11">
      <c r="A30" s="47">
        <v>5102</v>
      </c>
      <c r="B30" s="31" t="s">
        <v>92</v>
      </c>
      <c r="C30" s="381">
        <v>79964602</v>
      </c>
      <c r="D30" s="44"/>
      <c r="E30" s="381">
        <v>85873712</v>
      </c>
      <c r="G30" s="364">
        <v>123066002</v>
      </c>
      <c r="I30" s="82">
        <v>118100705</v>
      </c>
      <c r="K30" s="82">
        <v>117119887</v>
      </c>
    </row>
    <row r="31" spans="1:11">
      <c r="A31" s="47">
        <v>5103</v>
      </c>
      <c r="B31" s="31" t="s">
        <v>93</v>
      </c>
      <c r="C31" s="381">
        <v>38760243</v>
      </c>
      <c r="D31" s="44"/>
      <c r="E31" s="381">
        <v>38439325</v>
      </c>
      <c r="G31" s="364">
        <v>39383746</v>
      </c>
      <c r="I31" s="82">
        <v>46085240</v>
      </c>
      <c r="K31" s="82">
        <v>40104220</v>
      </c>
    </row>
    <row r="32" spans="1:11">
      <c r="A32" s="47">
        <v>5104</v>
      </c>
      <c r="B32" s="31" t="s">
        <v>94</v>
      </c>
      <c r="C32" s="381">
        <v>7038754</v>
      </c>
      <c r="D32" s="44"/>
      <c r="E32" s="381">
        <v>5389208</v>
      </c>
      <c r="G32" s="364">
        <v>5861484</v>
      </c>
      <c r="I32" s="82">
        <v>6931430</v>
      </c>
      <c r="K32" s="82">
        <v>5526150</v>
      </c>
    </row>
    <row r="33" spans="1:11">
      <c r="A33" s="47">
        <v>5111</v>
      </c>
      <c r="B33" s="31" t="s">
        <v>83</v>
      </c>
      <c r="C33" s="381">
        <v>61947751</v>
      </c>
      <c r="D33" s="44"/>
      <c r="E33" s="381">
        <v>46476200</v>
      </c>
      <c r="G33" s="364">
        <v>44533626</v>
      </c>
      <c r="I33" s="82">
        <v>68771467</v>
      </c>
      <c r="K33" s="82">
        <v>53094609</v>
      </c>
    </row>
    <row r="34" spans="1:11">
      <c r="A34" s="47">
        <v>5120</v>
      </c>
      <c r="B34" s="31" t="s">
        <v>95</v>
      </c>
      <c r="C34" s="381">
        <v>6245103</v>
      </c>
      <c r="D34" s="44"/>
      <c r="E34" s="381">
        <v>2062702</v>
      </c>
      <c r="G34" s="364">
        <v>774226</v>
      </c>
      <c r="I34" s="82">
        <v>3885008</v>
      </c>
      <c r="K34" s="82">
        <v>3205017</v>
      </c>
    </row>
    <row r="35" spans="1:11">
      <c r="G35" s="82"/>
      <c r="I35" s="82"/>
    </row>
    <row r="36" spans="1:11">
      <c r="A36" s="14">
        <v>53</v>
      </c>
      <c r="B36" s="11" t="s">
        <v>3</v>
      </c>
      <c r="C36" s="43">
        <f>SUM(C37:C41)</f>
        <v>39642780</v>
      </c>
      <c r="D36" s="38"/>
      <c r="E36" s="41">
        <f>SUM(E37:E41)</f>
        <v>10352980</v>
      </c>
      <c r="G36" s="41">
        <f>SUM(G37:G41)</f>
        <v>53989368</v>
      </c>
      <c r="I36" s="41">
        <f>SUM(I37:I41)</f>
        <v>13815264</v>
      </c>
      <c r="K36" s="41">
        <f>SUM(K37:K41)</f>
        <v>24144811</v>
      </c>
    </row>
    <row r="37" spans="1:11">
      <c r="A37" s="62">
        <v>5304</v>
      </c>
      <c r="B37" s="15" t="s">
        <v>131</v>
      </c>
      <c r="C37" s="381">
        <v>366035</v>
      </c>
      <c r="D37" s="38"/>
      <c r="E37" s="45"/>
      <c r="G37" s="364">
        <v>40043592</v>
      </c>
      <c r="K37" s="82">
        <v>10195285</v>
      </c>
    </row>
    <row r="38" spans="1:11">
      <c r="A38" s="47">
        <v>5306</v>
      </c>
      <c r="B38" s="31" t="s">
        <v>96</v>
      </c>
      <c r="C38" s="45"/>
      <c r="D38" s="44"/>
      <c r="E38" s="364"/>
    </row>
    <row r="39" spans="1:11">
      <c r="A39" s="47">
        <v>5312</v>
      </c>
      <c r="B39" s="31" t="s">
        <v>118</v>
      </c>
      <c r="C39" s="45"/>
      <c r="E39" s="381"/>
    </row>
    <row r="40" spans="1:11">
      <c r="A40" s="47">
        <v>5330</v>
      </c>
      <c r="B40" s="31" t="s">
        <v>107</v>
      </c>
      <c r="C40" s="381">
        <v>34856745</v>
      </c>
      <c r="D40" s="44"/>
      <c r="E40" s="381">
        <v>10352980</v>
      </c>
      <c r="F40" s="50"/>
      <c r="G40" s="364">
        <v>13945776</v>
      </c>
      <c r="I40" s="82">
        <v>13815264</v>
      </c>
      <c r="K40" s="82">
        <v>13949526</v>
      </c>
    </row>
    <row r="41" spans="1:11">
      <c r="A41" s="13">
        <v>5345</v>
      </c>
      <c r="B41" s="10" t="s">
        <v>100</v>
      </c>
      <c r="C41" s="381">
        <v>4420000</v>
      </c>
      <c r="D41" s="33"/>
      <c r="E41" s="381"/>
    </row>
    <row r="43" spans="1:11">
      <c r="B43" s="11" t="s">
        <v>220</v>
      </c>
      <c r="C43" s="43">
        <f>+C13-C22-C26</f>
        <v>-243045494</v>
      </c>
      <c r="D43" s="38"/>
      <c r="E43" s="41">
        <f>+E13-E22-E26</f>
        <v>-186316879</v>
      </c>
      <c r="G43" s="41">
        <f>+G13-G22-G26</f>
        <v>-158174124</v>
      </c>
      <c r="I43" s="41">
        <f>+I13-I22-I26</f>
        <v>-283484267</v>
      </c>
      <c r="K43" s="41">
        <f>+K13-K22-K26</f>
        <v>-38833273</v>
      </c>
    </row>
    <row r="44" spans="1:11">
      <c r="C44" s="49"/>
    </row>
    <row r="45" spans="1:11">
      <c r="A45" s="14">
        <v>48</v>
      </c>
      <c r="B45" s="11" t="s">
        <v>155</v>
      </c>
      <c r="C45" s="43">
        <f>SUM(C46:C49)</f>
        <v>189831508</v>
      </c>
      <c r="D45" s="38"/>
      <c r="E45" s="41">
        <f>SUM(E46:E49)</f>
        <v>651463246</v>
      </c>
      <c r="G45" s="41">
        <f>SUM(G46:G49)</f>
        <v>28007399</v>
      </c>
      <c r="I45" s="41">
        <f>SUM(I46:I49)</f>
        <v>178299237</v>
      </c>
      <c r="K45" s="41">
        <f>SUM(K46:K49)</f>
        <v>6676832</v>
      </c>
    </row>
    <row r="46" spans="1:11">
      <c r="A46" s="13">
        <v>4805</v>
      </c>
      <c r="B46" s="10" t="s">
        <v>84</v>
      </c>
      <c r="C46" s="381">
        <v>130285</v>
      </c>
      <c r="D46" s="44"/>
      <c r="E46" s="381">
        <v>209069</v>
      </c>
      <c r="G46" s="364">
        <v>262626</v>
      </c>
      <c r="I46" s="82">
        <v>282792</v>
      </c>
      <c r="K46" s="82">
        <v>391076</v>
      </c>
    </row>
    <row r="47" spans="1:11">
      <c r="A47" s="65">
        <v>4808</v>
      </c>
      <c r="B47" s="64" t="s">
        <v>128</v>
      </c>
      <c r="C47" s="384">
        <v>157643960</v>
      </c>
      <c r="E47" s="384">
        <f>500000+99801707</f>
        <v>100301707</v>
      </c>
      <c r="G47" s="381">
        <v>1000000</v>
      </c>
      <c r="I47" s="82">
        <v>73129394</v>
      </c>
      <c r="K47" s="82">
        <v>570000</v>
      </c>
    </row>
    <row r="48" spans="1:11">
      <c r="A48" s="13">
        <v>4810</v>
      </c>
      <c r="B48" s="10" t="s">
        <v>85</v>
      </c>
      <c r="C48" s="381">
        <v>2319256</v>
      </c>
      <c r="D48" s="44"/>
      <c r="E48" s="381">
        <v>1913783</v>
      </c>
      <c r="G48" s="364">
        <v>26744773</v>
      </c>
      <c r="I48" s="82">
        <v>105941292</v>
      </c>
      <c r="K48" s="82">
        <v>5645756</v>
      </c>
    </row>
    <row r="49" spans="1:11">
      <c r="A49" s="13">
        <v>4815</v>
      </c>
      <c r="B49" s="10" t="s">
        <v>86</v>
      </c>
      <c r="C49" s="381">
        <v>29738007</v>
      </c>
      <c r="D49" s="44"/>
      <c r="E49" s="381">
        <v>549038687</v>
      </c>
      <c r="F49" s="48"/>
      <c r="G49" s="370">
        <v>0</v>
      </c>
      <c r="I49" s="370">
        <v>-1054241</v>
      </c>
      <c r="K49" s="82">
        <v>70000</v>
      </c>
    </row>
    <row r="50" spans="1:11">
      <c r="A50" s="13"/>
      <c r="B50" s="10"/>
      <c r="C50" s="45"/>
      <c r="D50" s="44"/>
      <c r="E50" s="45"/>
      <c r="F50" s="48"/>
      <c r="G50" s="60"/>
    </row>
    <row r="51" spans="1:11" s="88" customFormat="1">
      <c r="A51" s="588">
        <v>57</v>
      </c>
      <c r="B51" s="589" t="s">
        <v>732</v>
      </c>
      <c r="C51" s="590">
        <f>C52</f>
        <v>4973081</v>
      </c>
      <c r="D51" s="591"/>
      <c r="E51" s="592">
        <f>E52</f>
        <v>1606571</v>
      </c>
      <c r="F51" s="48"/>
      <c r="G51" s="592">
        <f>G52</f>
        <v>10420660</v>
      </c>
      <c r="I51" s="592">
        <f>I52</f>
        <v>623248</v>
      </c>
      <c r="K51" s="592">
        <f>K52</f>
        <v>4413122</v>
      </c>
    </row>
    <row r="52" spans="1:11" s="88" customFormat="1">
      <c r="A52" s="593">
        <v>5722</v>
      </c>
      <c r="B52" s="594" t="s">
        <v>733</v>
      </c>
      <c r="C52" s="381">
        <v>4973081</v>
      </c>
      <c r="D52" s="44"/>
      <c r="E52" s="381">
        <v>1606571</v>
      </c>
      <c r="F52" s="48"/>
      <c r="G52" s="364">
        <v>10420660</v>
      </c>
      <c r="I52" s="595">
        <v>623248</v>
      </c>
      <c r="K52" s="370">
        <v>4413122</v>
      </c>
    </row>
    <row r="53" spans="1:11">
      <c r="F53" s="45"/>
    </row>
    <row r="54" spans="1:11">
      <c r="A54" s="14">
        <v>58</v>
      </c>
      <c r="B54" s="11" t="s">
        <v>153</v>
      </c>
      <c r="C54" s="43">
        <f>SUM(C55:C59)</f>
        <v>152705998</v>
      </c>
      <c r="D54" s="38"/>
      <c r="E54" s="41">
        <f>SUM(E55:E59)</f>
        <v>0</v>
      </c>
      <c r="F54" s="45"/>
      <c r="G54" s="41">
        <f>SUM(G55:G59)</f>
        <v>2200118</v>
      </c>
      <c r="I54" s="41">
        <f>SUM(I55:I59)</f>
        <v>5371376</v>
      </c>
      <c r="K54" s="41">
        <f>SUM(K55:K59)</f>
        <v>46422518</v>
      </c>
    </row>
    <row r="55" spans="1:11">
      <c r="A55" s="47">
        <v>5801</v>
      </c>
      <c r="B55" s="10" t="s">
        <v>97</v>
      </c>
      <c r="C55" s="376"/>
      <c r="D55" s="377"/>
      <c r="E55" s="376"/>
      <c r="F55" s="376"/>
      <c r="G55" s="376"/>
      <c r="H55" s="82"/>
      <c r="I55" s="82"/>
      <c r="J55" s="82"/>
      <c r="K55" s="82"/>
    </row>
    <row r="56" spans="1:11">
      <c r="A56" s="13">
        <v>5805</v>
      </c>
      <c r="B56" s="10" t="s">
        <v>84</v>
      </c>
      <c r="C56" s="376"/>
      <c r="D56" s="378"/>
      <c r="E56" s="376"/>
      <c r="F56" s="376"/>
      <c r="G56" s="376"/>
      <c r="H56" s="82"/>
      <c r="I56" s="82"/>
      <c r="J56" s="82"/>
      <c r="K56" s="82"/>
    </row>
    <row r="57" spans="1:11">
      <c r="A57" s="47">
        <v>5808</v>
      </c>
      <c r="B57" s="31" t="s">
        <v>5</v>
      </c>
      <c r="C57" s="376"/>
      <c r="D57" s="379"/>
      <c r="E57" s="376"/>
      <c r="F57" s="376"/>
      <c r="G57" s="382">
        <v>2200118</v>
      </c>
      <c r="H57" s="82"/>
      <c r="I57" s="82"/>
      <c r="J57" s="82"/>
      <c r="K57" s="82">
        <v>46422518</v>
      </c>
    </row>
    <row r="58" spans="1:11">
      <c r="A58" s="13">
        <v>5810</v>
      </c>
      <c r="B58" s="10" t="s">
        <v>85</v>
      </c>
      <c r="C58" s="381"/>
      <c r="D58" s="378"/>
      <c r="E58" s="376"/>
      <c r="F58" s="376"/>
      <c r="G58" s="378"/>
      <c r="H58" s="82"/>
      <c r="I58" s="82">
        <v>5371376</v>
      </c>
      <c r="J58" s="82"/>
      <c r="K58" s="82"/>
    </row>
    <row r="59" spans="1:11">
      <c r="A59" s="13">
        <v>5815</v>
      </c>
      <c r="B59" s="10" t="s">
        <v>87</v>
      </c>
      <c r="C59" s="381">
        <v>152705998</v>
      </c>
      <c r="D59" s="378"/>
      <c r="E59" s="376"/>
      <c r="F59" s="380"/>
      <c r="G59" s="378"/>
      <c r="H59" s="82"/>
      <c r="I59" s="82"/>
      <c r="J59" s="82"/>
      <c r="K59" s="82"/>
    </row>
    <row r="60" spans="1:11">
      <c r="A60" s="13"/>
      <c r="C60" s="45"/>
      <c r="E60" s="45"/>
      <c r="I60" s="50"/>
    </row>
    <row r="61" spans="1:11">
      <c r="B61" s="12" t="s">
        <v>221</v>
      </c>
      <c r="C61" s="43">
        <f>+C43+C45-C51-C54</f>
        <v>-210893065</v>
      </c>
      <c r="D61" s="38"/>
      <c r="E61" s="43">
        <f>+E43+E45-E51-E54</f>
        <v>463539796</v>
      </c>
      <c r="F61" s="50"/>
      <c r="G61" s="43">
        <f>+G43+G45-G51-G54</f>
        <v>-142787503</v>
      </c>
      <c r="I61" s="43">
        <f>+I43+I45-I51-I54</f>
        <v>-111179654</v>
      </c>
      <c r="K61" s="43">
        <f>+K43+K45-K51-K54</f>
        <v>-82992081</v>
      </c>
    </row>
    <row r="62" spans="1:11">
      <c r="C62" s="87"/>
      <c r="E62" s="50"/>
    </row>
    <row r="63" spans="1:11">
      <c r="C63" s="49"/>
    </row>
    <row r="64" spans="1:11">
      <c r="A64" s="10" t="s">
        <v>102</v>
      </c>
      <c r="C64" s="10" t="s">
        <v>101</v>
      </c>
      <c r="D64" s="46"/>
      <c r="E64" s="10"/>
    </row>
    <row r="65" spans="1:23">
      <c r="A65" s="90" t="s">
        <v>737</v>
      </c>
      <c r="C65" s="90" t="s">
        <v>231</v>
      </c>
      <c r="D65" s="46"/>
      <c r="E65" s="10"/>
      <c r="G65" s="44"/>
    </row>
    <row r="66" spans="1:23">
      <c r="B66" s="10"/>
      <c r="C66"/>
      <c r="D66" s="87"/>
      <c r="E66" s="10"/>
      <c r="G66" s="44"/>
    </row>
    <row r="67" spans="1:23" s="12" customFormat="1">
      <c r="A67"/>
      <c r="B67"/>
      <c r="C67"/>
      <c r="D67" s="46"/>
      <c r="E67"/>
      <c r="F67"/>
      <c r="G67" s="44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</row>
    <row r="68" spans="1:23" s="12" customFormat="1">
      <c r="E68"/>
      <c r="F68"/>
      <c r="G68" s="44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</row>
    <row r="69" spans="1:23" s="12" customFormat="1">
      <c r="A69" s="15" t="s">
        <v>88</v>
      </c>
      <c r="B69"/>
      <c r="C69" s="10" t="s">
        <v>103</v>
      </c>
      <c r="D69" s="31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</row>
    <row r="70" spans="1:23" s="12" customFormat="1">
      <c r="A70" s="90" t="s">
        <v>229</v>
      </c>
      <c r="B70"/>
      <c r="C70" s="90" t="s">
        <v>727</v>
      </c>
      <c r="D70" s="31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</row>
    <row r="71" spans="1:23" s="12" customFormat="1">
      <c r="A71" s="90" t="s">
        <v>230</v>
      </c>
      <c r="B71" s="10"/>
      <c r="C71" s="90" t="s">
        <v>738</v>
      </c>
      <c r="D71" s="75"/>
      <c r="E71" s="10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</row>
    <row r="72" spans="1:23" s="12" customFormat="1">
      <c r="A72"/>
      <c r="B72"/>
      <c r="C72" s="46"/>
      <c r="D72" s="10"/>
      <c r="E72" s="10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</row>
    <row r="73" spans="1:23" s="12" customFormat="1">
      <c r="B73"/>
      <c r="C73" s="31"/>
      <c r="D73" s="10"/>
      <c r="E73" s="10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</row>
    <row r="74" spans="1:23" s="12" customFormat="1">
      <c r="B74"/>
      <c r="C74" s="46"/>
      <c r="D74" s="10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</row>
    <row r="75" spans="1:23" s="12" customFormat="1">
      <c r="B75"/>
      <c r="C75" s="46"/>
      <c r="D75" s="10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</row>
    <row r="76" spans="1:23" s="12" customFormat="1">
      <c r="A76"/>
      <c r="B76"/>
      <c r="C76" s="46"/>
      <c r="D76" s="10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</row>
    <row r="77" spans="1:23" s="12" customFormat="1">
      <c r="C77" s="75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</row>
    <row r="78" spans="1:23" s="12" customFormat="1">
      <c r="C78" s="75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</row>
    <row r="79" spans="1:23" s="12" customFormat="1">
      <c r="A79" s="14"/>
      <c r="B79" s="11"/>
      <c r="C79" s="53"/>
      <c r="D79" s="38"/>
      <c r="E79" s="38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</row>
    <row r="80" spans="1:23" s="12" customFormat="1">
      <c r="A80" s="14"/>
      <c r="B80" s="11"/>
      <c r="C80" s="53"/>
      <c r="D80" s="38"/>
      <c r="E80" s="38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</row>
    <row r="81" spans="1:23" s="12" customFormat="1">
      <c r="A81" s="14"/>
      <c r="B81" s="11"/>
      <c r="C81" s="53"/>
      <c r="D81" s="38"/>
      <c r="E81" s="38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</row>
    <row r="82" spans="1:23" s="12" customFormat="1">
      <c r="A82" s="14"/>
      <c r="B82" s="11"/>
      <c r="C82" s="53"/>
      <c r="D82" s="38"/>
      <c r="E82" s="38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</row>
    <row r="83" spans="1:23" s="12" customFormat="1">
      <c r="C83" s="75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</row>
    <row r="84" spans="1:23" s="12" customFormat="1">
      <c r="C84" s="75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</row>
    <row r="85" spans="1:23" s="12" customFormat="1">
      <c r="C85" s="7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</row>
    <row r="86" spans="1:23" s="12" customFormat="1">
      <c r="C86" s="75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</row>
    <row r="87" spans="1:23" s="12" customFormat="1">
      <c r="C87" s="75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</row>
    <row r="88" spans="1:23" s="12" customFormat="1">
      <c r="C88" s="75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</row>
    <row r="90" spans="1:23" s="12" customFormat="1" ht="12.75" customHeight="1">
      <c r="C90" s="75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</row>
    <row r="95" spans="1:23" s="12" customFormat="1" ht="12.75" customHeight="1">
      <c r="C95" s="7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</row>
    <row r="96" spans="1:23" s="12" customFormat="1" ht="12.75" customHeight="1">
      <c r="C96" s="75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</row>
    <row r="97" spans="3:23" s="12" customFormat="1" ht="12.75" customHeight="1">
      <c r="C97" s="75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</row>
    <row r="104" spans="3:23" s="12" customFormat="1" ht="12.75" customHeight="1">
      <c r="C104" s="75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</row>
  </sheetData>
  <phoneticPr fontId="0" type="noConversion"/>
  <pageMargins left="0.9055118110236221" right="0.19685039370078741" top="0.47244094488188981" bottom="0.39370078740157483" header="0.51181102362204722" footer="0.19685039370078741"/>
  <pageSetup scale="68" orientation="portrait" verticalDpi="3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BC472"/>
  <sheetViews>
    <sheetView workbookViewId="0">
      <selection activeCell="M8" sqref="M8"/>
    </sheetView>
  </sheetViews>
  <sheetFormatPr baseColWidth="10" defaultColWidth="12.5546875" defaultRowHeight="13.8"/>
  <cols>
    <col min="1" max="1" width="6" style="119" customWidth="1"/>
    <col min="2" max="2" width="33.109375" style="96" customWidth="1"/>
    <col min="3" max="3" width="16.44140625" style="96" customWidth="1"/>
    <col min="4" max="4" width="14.5546875" style="96" customWidth="1"/>
    <col min="5" max="5" width="16.88671875" style="96" customWidth="1"/>
    <col min="6" max="6" width="15" style="96" customWidth="1"/>
    <col min="7" max="10" width="16.88671875" style="96" customWidth="1"/>
    <col min="11" max="11" width="13.6640625" style="96" customWidth="1"/>
    <col min="12" max="12" width="12.5546875" style="96" customWidth="1"/>
    <col min="13" max="13" width="17.44140625" style="96" customWidth="1"/>
    <col min="14" max="14" width="39.5546875" style="96" customWidth="1"/>
    <col min="15" max="15" width="18.44140625" style="96" customWidth="1"/>
    <col min="16" max="16" width="19.33203125" style="96" customWidth="1"/>
    <col min="17" max="17" width="14.5546875" style="96" customWidth="1"/>
    <col min="18" max="18" width="16" style="96" customWidth="1"/>
    <col min="19" max="19" width="17" style="96" customWidth="1"/>
    <col min="20" max="16384" width="12.5546875" style="96"/>
  </cols>
  <sheetData>
    <row r="1" spans="2:19" ht="14.4">
      <c r="B1" s="190"/>
      <c r="C1" s="190"/>
    </row>
    <row r="5" spans="2:19" ht="15.6">
      <c r="B5" s="193" t="s">
        <v>377</v>
      </c>
    </row>
    <row r="6" spans="2:19">
      <c r="B6" s="625" t="str">
        <f>+'19 BALANCE GENERAL'!A5</f>
        <v>EMPRESA SOCIAL DEL ESTADO  HOSPITAL INTEGRADO SAN ROQUE</v>
      </c>
      <c r="C6" s="625"/>
      <c r="D6" s="625"/>
      <c r="E6" s="625"/>
      <c r="F6" s="625"/>
      <c r="G6" s="625"/>
      <c r="H6" s="625" t="s">
        <v>137</v>
      </c>
      <c r="I6" s="625"/>
      <c r="J6" s="625"/>
      <c r="K6" s="625"/>
      <c r="L6" s="625"/>
      <c r="M6" s="625"/>
      <c r="N6" s="92" t="str">
        <f>+'19 BALANCE GENERAL'!A5</f>
        <v>EMPRESA SOCIAL DEL ESTADO  HOSPITAL INTEGRADO SAN ROQUE</v>
      </c>
      <c r="O6" s="92"/>
      <c r="P6" s="92"/>
    </row>
    <row r="7" spans="2:19">
      <c r="B7" s="626" t="s">
        <v>380</v>
      </c>
      <c r="C7" s="626"/>
      <c r="D7" s="626"/>
      <c r="E7" s="626"/>
      <c r="F7" s="626"/>
      <c r="G7" s="626"/>
      <c r="H7" s="625" t="s">
        <v>139</v>
      </c>
      <c r="I7" s="625"/>
      <c r="J7" s="625"/>
      <c r="K7" s="625"/>
      <c r="L7" s="625"/>
      <c r="M7" s="243" t="s">
        <v>140</v>
      </c>
      <c r="N7" s="249" t="s">
        <v>138</v>
      </c>
      <c r="O7" s="250">
        <f>C8</f>
        <v>40178</v>
      </c>
      <c r="P7" s="250">
        <f>D8</f>
        <v>40543</v>
      </c>
      <c r="Q7" s="250">
        <f>E8</f>
        <v>40908</v>
      </c>
      <c r="R7" s="250">
        <f>F8</f>
        <v>41274</v>
      </c>
      <c r="S7" s="250">
        <f>G8</f>
        <v>41639</v>
      </c>
    </row>
    <row r="8" spans="2:19">
      <c r="B8" s="195" t="s">
        <v>141</v>
      </c>
      <c r="C8" s="196">
        <f>DATE(2009,12,31)</f>
        <v>40178</v>
      </c>
      <c r="D8" s="196">
        <f>DATE(2010,12,31)</f>
        <v>40543</v>
      </c>
      <c r="E8" s="196">
        <f>DATE(2011,12,31)</f>
        <v>40908</v>
      </c>
      <c r="F8" s="196">
        <f>DATE(2012,12,31)</f>
        <v>41274</v>
      </c>
      <c r="G8" s="197">
        <f>DATE(2013,12,31)</f>
        <v>41639</v>
      </c>
      <c r="H8" s="194">
        <f>C8</f>
        <v>40178</v>
      </c>
      <c r="I8" s="191">
        <f>D8</f>
        <v>40543</v>
      </c>
      <c r="J8" s="191">
        <f>E8</f>
        <v>40908</v>
      </c>
      <c r="K8" s="191">
        <f>F8</f>
        <v>41274</v>
      </c>
      <c r="L8" s="191">
        <f>G8</f>
        <v>41639</v>
      </c>
      <c r="M8" s="244" t="s">
        <v>834</v>
      </c>
      <c r="N8" s="629" t="s">
        <v>142</v>
      </c>
      <c r="O8" s="630"/>
      <c r="P8" s="630"/>
      <c r="Q8" s="630"/>
      <c r="R8" s="630"/>
      <c r="S8" s="631"/>
    </row>
    <row r="9" spans="2:19">
      <c r="B9" s="198"/>
      <c r="C9" s="199"/>
      <c r="D9" s="199"/>
      <c r="E9" s="199"/>
      <c r="F9" s="200"/>
      <c r="G9" s="201"/>
      <c r="H9" s="111"/>
      <c r="I9" s="111"/>
      <c r="J9" s="111"/>
      <c r="M9" s="113"/>
      <c r="N9" s="251" t="s">
        <v>144</v>
      </c>
      <c r="O9" s="252">
        <f>C28/C49</f>
        <v>1.0304795547386292</v>
      </c>
      <c r="P9" s="252">
        <f>D28/D49</f>
        <v>0.82262180643545169</v>
      </c>
      <c r="Q9" s="252">
        <f>E28/E49</f>
        <v>0.55153886625636661</v>
      </c>
      <c r="R9" s="252">
        <f>F28/F49</f>
        <v>6.8347792816982551</v>
      </c>
      <c r="S9" s="253">
        <f>G28/G49</f>
        <v>2.6099787200603548</v>
      </c>
    </row>
    <row r="10" spans="2:19">
      <c r="B10" s="202" t="s">
        <v>143</v>
      </c>
      <c r="C10" s="203">
        <f>+'22. RESULTADOS DESAGR'!K14</f>
        <v>1454732589</v>
      </c>
      <c r="D10" s="203">
        <f>+'22. RESULTADOS DESAGR'!I14</f>
        <v>1236631686</v>
      </c>
      <c r="E10" s="203">
        <f>+'22. RESULTADOS DESAGR'!G14</f>
        <v>1296413947</v>
      </c>
      <c r="F10" s="203">
        <f>+'22. RESULTADOS DESAGR'!E14</f>
        <v>1256929090</v>
      </c>
      <c r="G10" s="204">
        <f>+'22. RESULTADOS DESAGR'!C14</f>
        <v>1273510272</v>
      </c>
      <c r="H10" s="112">
        <f>C10/($C$10+$C$11)</f>
        <v>1</v>
      </c>
      <c r="I10" s="112">
        <f>D10/($D$10+$D$11)</f>
        <v>1</v>
      </c>
      <c r="J10" s="112">
        <f>E10/($E$10+$E$11)</f>
        <v>1</v>
      </c>
      <c r="K10" s="112">
        <f>F10/($F$10+$F$11)</f>
        <v>1</v>
      </c>
      <c r="L10" s="112">
        <f>G10/($G$10+$G$11)</f>
        <v>0.94779334397558368</v>
      </c>
      <c r="M10" s="113">
        <f t="shared" ref="M10:M19" si="0">+(G10-F10)/F10</f>
        <v>1.3191819754923485E-2</v>
      </c>
      <c r="N10" s="251" t="s">
        <v>146</v>
      </c>
      <c r="O10" s="252">
        <f>C44/C54</f>
        <v>6.4059767311119415</v>
      </c>
      <c r="P10" s="252">
        <f>D44/D54</f>
        <v>5.2420527563296302</v>
      </c>
      <c r="Q10" s="252">
        <f>E44/E54</f>
        <v>3.750919083920575</v>
      </c>
      <c r="R10" s="252">
        <f>F44/F54</f>
        <v>29.488042359239923</v>
      </c>
      <c r="S10" s="253">
        <f>G44/G54</f>
        <v>13.605674325293325</v>
      </c>
    </row>
    <row r="11" spans="2:19">
      <c r="B11" s="202" t="s">
        <v>145</v>
      </c>
      <c r="C11" s="203">
        <f>+'22. RESULTADOS DESAGR'!K18</f>
        <v>0</v>
      </c>
      <c r="D11" s="203">
        <f>+'22. RESULTADOS DESAGR'!I18</f>
        <v>0</v>
      </c>
      <c r="E11" s="203">
        <f>+'22. RESULTADOS DESAGR'!G18</f>
        <v>0</v>
      </c>
      <c r="F11" s="203">
        <f>+'22. RESULTADOS DESAGR'!E18</f>
        <v>0</v>
      </c>
      <c r="G11" s="204">
        <f>(+'22. RESULTADOS DESAGR'!C18)</f>
        <v>70147900</v>
      </c>
      <c r="H11" s="112">
        <f>C11/($C$10+$C$11)</f>
        <v>0</v>
      </c>
      <c r="I11" s="112">
        <f>D11/($D$10+$D$11)</f>
        <v>0</v>
      </c>
      <c r="J11" s="112">
        <f>E11/($E$10+$E$11)</f>
        <v>0</v>
      </c>
      <c r="K11" s="112">
        <f>F11/($F$10+$F$11)</f>
        <v>0</v>
      </c>
      <c r="L11" s="112">
        <f>G11/($G$10+$G$11)</f>
        <v>5.2206656024416306E-2</v>
      </c>
      <c r="M11" s="113" t="e">
        <f t="shared" si="0"/>
        <v>#DIV/0!</v>
      </c>
      <c r="N11" s="251" t="s">
        <v>148</v>
      </c>
      <c r="O11" s="252">
        <f>(+C28-SUM(C25:C26))/C49</f>
        <v>0.88636217524317318</v>
      </c>
      <c r="P11" s="252">
        <f>(+D28-SUM(D25:D26))/D49</f>
        <v>0.69872705599433271</v>
      </c>
      <c r="Q11" s="252">
        <f>(+E28-SUM(E25:E26))/E49</f>
        <v>0.47499562335632856</v>
      </c>
      <c r="R11" s="252">
        <f>(+F28-SUM(F25:F26))/F49</f>
        <v>6.0965144939464633</v>
      </c>
      <c r="S11" s="253">
        <f>(+G28-SUM(G25:G26))/G49</f>
        <v>2.2879137919604453</v>
      </c>
    </row>
    <row r="12" spans="2:19">
      <c r="B12" s="202" t="s">
        <v>147</v>
      </c>
      <c r="C12" s="203">
        <f>+'22. RESULTADOS DESAGR'!K22</f>
        <v>997808438</v>
      </c>
      <c r="D12" s="203">
        <f>+'22. RESULTADOS DESAGR'!I22</f>
        <v>985174759</v>
      </c>
      <c r="E12" s="203">
        <f>+'22. RESULTADOS DESAGR'!G22</f>
        <v>944031821</v>
      </c>
      <c r="F12" s="203">
        <f>+'22. RESULTADOS DESAGR'!E22</f>
        <v>1012433156</v>
      </c>
      <c r="G12" s="204">
        <f>+'22. RESULTADOS DESAGR'!C22</f>
        <v>1043929849</v>
      </c>
      <c r="H12" s="112">
        <f>C12/C10</f>
        <v>0.68590505605288254</v>
      </c>
      <c r="I12" s="112">
        <f>D12/D10</f>
        <v>0.79665980594969166</v>
      </c>
      <c r="J12" s="112">
        <f>E12/E10</f>
        <v>0.72818702944731584</v>
      </c>
      <c r="K12" s="112">
        <f>F12/F10</f>
        <v>0.80548152163460551</v>
      </c>
      <c r="L12" s="112">
        <f t="shared" ref="L12:L17" si="1">G12/$G$10</f>
        <v>0.81972628878803422</v>
      </c>
      <c r="M12" s="113">
        <f t="shared" si="0"/>
        <v>3.1109898775381475E-2</v>
      </c>
      <c r="N12" s="251" t="s">
        <v>149</v>
      </c>
      <c r="O12" s="252">
        <f>C28/C44*100</f>
        <v>16.08622069658626</v>
      </c>
      <c r="P12" s="252">
        <f>D28/D44*100</f>
        <v>15.69274184511324</v>
      </c>
      <c r="Q12" s="252">
        <f>E28/E44*100</f>
        <v>14.704099286510905</v>
      </c>
      <c r="R12" s="252">
        <f>F28/F44*100</f>
        <v>23.178138441450702</v>
      </c>
      <c r="S12" s="253">
        <f>G28/G44*100</f>
        <v>19.183016274381433</v>
      </c>
    </row>
    <row r="13" spans="2:19">
      <c r="B13" s="246" t="s">
        <v>265</v>
      </c>
      <c r="C13" s="205">
        <f>C10+C11-C12</f>
        <v>456924151</v>
      </c>
      <c r="D13" s="205">
        <f>D10+D11-D12</f>
        <v>251456927</v>
      </c>
      <c r="E13" s="205">
        <f>E10+E11-E12</f>
        <v>352382126</v>
      </c>
      <c r="F13" s="205">
        <f>F10+F11-F12</f>
        <v>244495934</v>
      </c>
      <c r="G13" s="206">
        <f>G10+G11-G12</f>
        <v>299728323</v>
      </c>
      <c r="H13" s="112">
        <f>C13/$C$10</f>
        <v>0.3140949439471174</v>
      </c>
      <c r="I13" s="112">
        <f>D13/$D$10</f>
        <v>0.20334019405030837</v>
      </c>
      <c r="J13" s="112">
        <f>E13/$E$10</f>
        <v>0.27181297055268411</v>
      </c>
      <c r="K13" s="112">
        <f>F13/$F$10</f>
        <v>0.19451847836539451</v>
      </c>
      <c r="L13" s="112">
        <f t="shared" si="1"/>
        <v>0.23535603095630153</v>
      </c>
      <c r="M13" s="113">
        <f t="shared" si="0"/>
        <v>0.22590309824947846</v>
      </c>
      <c r="N13" s="251" t="s">
        <v>151</v>
      </c>
      <c r="O13" s="252">
        <f>C49/C54*100</f>
        <v>100</v>
      </c>
      <c r="P13" s="252">
        <f>D49/D54*100</f>
        <v>100</v>
      </c>
      <c r="Q13" s="252">
        <f>E49/E54*100</f>
        <v>100</v>
      </c>
      <c r="R13" s="252">
        <f>F49/F54*100</f>
        <v>100</v>
      </c>
      <c r="S13" s="253">
        <f>G49/G54*100</f>
        <v>100</v>
      </c>
    </row>
    <row r="14" spans="2:19">
      <c r="B14" s="202" t="s">
        <v>150</v>
      </c>
      <c r="C14" s="203">
        <f>+'22. RESULTADOS DESAGR'!K26</f>
        <v>495757424</v>
      </c>
      <c r="D14" s="203">
        <f>+'22. RESULTADOS DESAGR'!I26</f>
        <v>534941194</v>
      </c>
      <c r="E14" s="203">
        <f>+'22. RESULTADOS DESAGR'!G26</f>
        <v>510556250</v>
      </c>
      <c r="F14" s="203">
        <f>+'22. RESULTADOS DESAGR'!E26</f>
        <v>430812813</v>
      </c>
      <c r="G14" s="204">
        <f>+'22. RESULTADOS DESAGR'!C26</f>
        <v>542773817</v>
      </c>
      <c r="H14" s="112">
        <f>C14/$C$10</f>
        <v>0.34078938476300263</v>
      </c>
      <c r="I14" s="112">
        <f>D14/$D$10</f>
        <v>0.43257923928046593</v>
      </c>
      <c r="J14" s="112">
        <f>E14/$E$10</f>
        <v>0.39382193564136347</v>
      </c>
      <c r="K14" s="112">
        <f>F14/$F$10</f>
        <v>0.34275029230169224</v>
      </c>
      <c r="L14" s="112">
        <f t="shared" si="1"/>
        <v>0.42620293603725246</v>
      </c>
      <c r="M14" s="113">
        <f t="shared" si="0"/>
        <v>0.25988318040113628</v>
      </c>
      <c r="N14" s="251" t="s">
        <v>152</v>
      </c>
      <c r="O14" s="254">
        <f>C28-C49</f>
        <v>7114344</v>
      </c>
      <c r="P14" s="254">
        <f>D28-D49</f>
        <v>-46081858</v>
      </c>
      <c r="Q14" s="254">
        <f>E28-E49</f>
        <v>-199308378</v>
      </c>
      <c r="R14" s="254">
        <f>F28-F49</f>
        <v>345949665</v>
      </c>
      <c r="S14" s="255">
        <f>G28-G49</f>
        <v>179833166</v>
      </c>
    </row>
    <row r="15" spans="2:19">
      <c r="B15" s="246" t="s">
        <v>266</v>
      </c>
      <c r="C15" s="205">
        <f>C13-C14</f>
        <v>-38833273</v>
      </c>
      <c r="D15" s="205">
        <f>D13-D14</f>
        <v>-283484267</v>
      </c>
      <c r="E15" s="205">
        <f>E13-E14</f>
        <v>-158174124</v>
      </c>
      <c r="F15" s="205">
        <f>F13-F14</f>
        <v>-186316879</v>
      </c>
      <c r="G15" s="206">
        <f>G13-G14</f>
        <v>-243045494</v>
      </c>
      <c r="H15" s="112">
        <f>C15/$C$10</f>
        <v>-2.6694440815885234E-2</v>
      </c>
      <c r="I15" s="112">
        <f>D15/$D$10</f>
        <v>-0.22923904523015756</v>
      </c>
      <c r="J15" s="112">
        <f>E15/$E$10</f>
        <v>-0.12200896508867935</v>
      </c>
      <c r="K15" s="112">
        <f>F15/$F$10</f>
        <v>-0.14823181393629772</v>
      </c>
      <c r="L15" s="112">
        <f t="shared" si="1"/>
        <v>-0.19084690508095092</v>
      </c>
      <c r="M15" s="113">
        <f t="shared" si="0"/>
        <v>0.3044738367477699</v>
      </c>
      <c r="N15" s="622" t="s">
        <v>154</v>
      </c>
      <c r="O15" s="623"/>
      <c r="P15" s="623"/>
      <c r="Q15" s="623"/>
      <c r="R15" s="623"/>
      <c r="S15" s="624"/>
    </row>
    <row r="16" spans="2:19">
      <c r="B16" s="202" t="s">
        <v>136</v>
      </c>
      <c r="C16" s="203">
        <f>+'22. RESULTADOS DESAGR'!K51</f>
        <v>4413122</v>
      </c>
      <c r="D16" s="203">
        <f>+'22. RESULTADOS DESAGR'!I51</f>
        <v>623248</v>
      </c>
      <c r="E16" s="203">
        <f>+'22. RESULTADOS DESAGR'!G51</f>
        <v>10420660</v>
      </c>
      <c r="F16" s="203">
        <f>+'22. RESULTADOS DESAGR'!E51</f>
        <v>1606571</v>
      </c>
      <c r="G16" s="204">
        <f>+'22. RESULTADOS DESAGR'!C51</f>
        <v>4973081</v>
      </c>
      <c r="H16" s="112">
        <f>C16/$C$10</f>
        <v>3.0336310833825693E-3</v>
      </c>
      <c r="I16" s="112">
        <f>D16/$D$10</f>
        <v>5.0398837993222828E-4</v>
      </c>
      <c r="J16" s="112">
        <f>E16/$E$10</f>
        <v>8.0380653294529845E-3</v>
      </c>
      <c r="K16" s="112">
        <f>F16/$F$10</f>
        <v>1.2781715474498247E-3</v>
      </c>
      <c r="L16" s="112">
        <f t="shared" si="1"/>
        <v>3.9050183648616853E-3</v>
      </c>
      <c r="M16" s="113">
        <f t="shared" si="0"/>
        <v>2.0954629456152265</v>
      </c>
      <c r="N16" s="251" t="s">
        <v>156</v>
      </c>
      <c r="O16" s="256">
        <f>((C24+C37)*$BC$471)/C10</f>
        <v>63.425186909042289</v>
      </c>
      <c r="P16" s="256">
        <f>((D24+D37)*$BC$471)/D10</f>
        <v>60.795634343789573</v>
      </c>
      <c r="Q16" s="256">
        <f>((E24+E37)*$BC$471)/E10</f>
        <v>91.047922859163748</v>
      </c>
      <c r="R16" s="256">
        <f>((F24+F37)*$BC$471)/F10</f>
        <v>126.77532865437938</v>
      </c>
      <c r="S16" s="257">
        <f>((G24+G37)*$BC$472)/G10</f>
        <v>65.861601907832906</v>
      </c>
    </row>
    <row r="17" spans="1:19">
      <c r="B17" s="202" t="s">
        <v>153</v>
      </c>
      <c r="C17" s="203">
        <f>+'22. RESULTADOS DESAGR'!K54</f>
        <v>46422518</v>
      </c>
      <c r="D17" s="203">
        <f>+'22. RESULTADOS DESAGR'!I54</f>
        <v>5371376</v>
      </c>
      <c r="E17" s="203">
        <f>+'22. RESULTADOS DESAGR'!G54</f>
        <v>2200118</v>
      </c>
      <c r="F17" s="203">
        <f>'22. RESULTADOS DESAGR'!E54</f>
        <v>0</v>
      </c>
      <c r="G17" s="204">
        <f>'22. RESULTADOS DESAGR'!C54</f>
        <v>152705998</v>
      </c>
      <c r="H17" s="112">
        <f>C17/$C$10</f>
        <v>3.1911375568970633E-2</v>
      </c>
      <c r="I17" s="112">
        <f>D17/$D$10</f>
        <v>4.3435535906201908E-3</v>
      </c>
      <c r="J17" s="112">
        <f>E17/$E$10</f>
        <v>1.6970798602492974E-3</v>
      </c>
      <c r="K17" s="112">
        <f>F17/$F$10</f>
        <v>0</v>
      </c>
      <c r="L17" s="112">
        <f t="shared" si="1"/>
        <v>0.11990951416526933</v>
      </c>
      <c r="M17" s="113" t="e">
        <f t="shared" si="0"/>
        <v>#DIV/0!</v>
      </c>
      <c r="N17" s="251" t="s">
        <v>157</v>
      </c>
      <c r="O17" s="256">
        <f>(+SUM(C25:C26)*$BC$471)/C12</f>
        <v>12.136624845820355</v>
      </c>
      <c r="P17" s="256">
        <f>(+SUM(D25:D26)*$BC$471)/D12</f>
        <v>11.761748353928342</v>
      </c>
      <c r="Q17" s="256">
        <f>(+SUM(E25:E26)*$BC$471)/E12</f>
        <v>12.972493731225613</v>
      </c>
      <c r="R17" s="256">
        <f>(+SUM(F25:F26)*$BC$471)/F12</f>
        <v>15.564557508426759</v>
      </c>
      <c r="S17" s="257">
        <f>(+SUM(G25:G26)*$BC$472)/G12</f>
        <v>12.405785668841432</v>
      </c>
    </row>
    <row r="18" spans="1:19">
      <c r="B18" s="207" t="s">
        <v>155</v>
      </c>
      <c r="C18" s="203">
        <f>+'22. RESULTADOS DESAGR'!K45</f>
        <v>6676832</v>
      </c>
      <c r="D18" s="203">
        <f>+'22. RESULTADOS DESAGR'!I45</f>
        <v>178299237</v>
      </c>
      <c r="E18" s="203">
        <f>+'22. RESULTADOS DESAGR'!G45</f>
        <v>28007399</v>
      </c>
      <c r="F18" s="203">
        <f>'22. RESULTADOS DESAGR'!E45</f>
        <v>651463246</v>
      </c>
      <c r="G18" s="204">
        <f>+'22. RESULTADOS DESAGR'!C45</f>
        <v>189831508</v>
      </c>
      <c r="H18" s="112">
        <f>C18/C10</f>
        <v>4.5897315083796479E-3</v>
      </c>
      <c r="I18" s="112">
        <f>D18/D10</f>
        <v>0.14418135894344211</v>
      </c>
      <c r="J18" s="112">
        <f>E18/E10</f>
        <v>2.1603747063051303E-2</v>
      </c>
      <c r="K18" s="112">
        <f>F18/F10</f>
        <v>0.5182975325998701</v>
      </c>
      <c r="L18" s="112">
        <f>G18/G10</f>
        <v>0.14906162295956729</v>
      </c>
      <c r="M18" s="113">
        <f t="shared" si="0"/>
        <v>-0.70860749372190979</v>
      </c>
      <c r="N18" s="251" t="s">
        <v>158</v>
      </c>
      <c r="O18" s="256">
        <f>C46*$BC$471/C12</f>
        <v>19.835278442493991</v>
      </c>
      <c r="P18" s="256">
        <f>D46*$BC$471/D12</f>
        <v>23.678603970404808</v>
      </c>
      <c r="Q18" s="256">
        <f>E46*$BC$471/E12</f>
        <v>25.053401245465007</v>
      </c>
      <c r="R18" s="256">
        <f>F46*$BC$471/F12</f>
        <v>3.2507034963205017</v>
      </c>
      <c r="S18" s="257">
        <f>G46*$BC$472/G12</f>
        <v>12.880106161233062</v>
      </c>
    </row>
    <row r="19" spans="1:19" s="116" customFormat="1">
      <c r="A19" s="248"/>
      <c r="B19" s="208" t="s">
        <v>197</v>
      </c>
      <c r="C19" s="209">
        <f>C15-C16-C17+C18</f>
        <v>-82992081</v>
      </c>
      <c r="D19" s="209">
        <f>D15-D16-D17+D18</f>
        <v>-111179654</v>
      </c>
      <c r="E19" s="209">
        <f>E15-E16-E17+E18</f>
        <v>-142787503</v>
      </c>
      <c r="F19" s="209">
        <f>F15-F16-F17+F18</f>
        <v>463539796</v>
      </c>
      <c r="G19" s="210">
        <f>G15-G16-G17+G18</f>
        <v>-210893065</v>
      </c>
      <c r="H19" s="117">
        <f>C19/$C$10</f>
        <v>-5.7049715959858791E-2</v>
      </c>
      <c r="I19" s="117">
        <f>D19/$D$10</f>
        <v>-8.9905228257267863E-2</v>
      </c>
      <c r="J19" s="117">
        <f>E19/$E$10</f>
        <v>-0.11014036321533033</v>
      </c>
      <c r="K19" s="117">
        <f>F19/$F$10</f>
        <v>0.36878754711612249</v>
      </c>
      <c r="L19" s="117">
        <f>G19/$G$10</f>
        <v>-0.16559981465151463</v>
      </c>
      <c r="M19" s="118">
        <f t="shared" si="0"/>
        <v>-1.4549621560432322</v>
      </c>
      <c r="N19" s="622" t="s">
        <v>159</v>
      </c>
      <c r="O19" s="623"/>
      <c r="P19" s="623"/>
      <c r="Q19" s="623"/>
      <c r="R19" s="623"/>
      <c r="S19" s="624"/>
    </row>
    <row r="20" spans="1:19">
      <c r="B20" s="211"/>
      <c r="C20" s="212"/>
      <c r="D20" s="212"/>
      <c r="E20" s="212"/>
      <c r="F20" s="212"/>
      <c r="G20" s="213"/>
      <c r="H20" s="109"/>
      <c r="I20" s="109"/>
      <c r="J20" s="109"/>
      <c r="K20" s="112"/>
      <c r="L20" s="112"/>
      <c r="M20" s="113"/>
      <c r="N20" s="251" t="s">
        <v>161</v>
      </c>
      <c r="O20" s="252">
        <f>C19/C44*100</f>
        <v>-5.5504098755199482</v>
      </c>
      <c r="P20" s="252">
        <f>D19/D44*100</f>
        <v>-8.163834220660112</v>
      </c>
      <c r="Q20" s="252">
        <f>E19/E44*100</f>
        <v>-8.5654810604024956</v>
      </c>
      <c r="R20" s="252">
        <f>F19/F44*100</f>
        <v>26.512617200730592</v>
      </c>
      <c r="S20" s="253">
        <f>G19/G44*100</f>
        <v>-13.876903654409562</v>
      </c>
    </row>
    <row r="21" spans="1:19">
      <c r="B21" s="214" t="s">
        <v>8</v>
      </c>
      <c r="C21" s="215"/>
      <c r="D21" s="215"/>
      <c r="E21" s="215"/>
      <c r="F21" s="215"/>
      <c r="G21" s="216"/>
      <c r="H21" s="628" t="str">
        <f>H7</f>
        <v>VERTICAL</v>
      </c>
      <c r="I21" s="625"/>
      <c r="J21" s="625"/>
      <c r="K21" s="625"/>
      <c r="L21" s="625"/>
      <c r="M21" s="243" t="str">
        <f>M7</f>
        <v>HORIZONTAL</v>
      </c>
      <c r="N21" s="251" t="s">
        <v>163</v>
      </c>
      <c r="O21" s="252">
        <f>C19/C62*100</f>
        <v>-6.5771271833427472</v>
      </c>
      <c r="P21" s="252">
        <f>D19/D62*100</f>
        <v>-10.088335090782188</v>
      </c>
      <c r="Q21" s="252">
        <f>E19/E62*100</f>
        <v>-11.679160815822666</v>
      </c>
      <c r="R21" s="252">
        <f>F19/F62*100</f>
        <v>27.443274943596922</v>
      </c>
      <c r="S21" s="253">
        <f>G19/G62*100</f>
        <v>-14.977749455777403</v>
      </c>
    </row>
    <row r="22" spans="1:19">
      <c r="B22" s="217" t="s">
        <v>160</v>
      </c>
      <c r="C22" s="218">
        <f t="shared" ref="C22:J22" si="2">C8</f>
        <v>40178</v>
      </c>
      <c r="D22" s="218">
        <f t="shared" si="2"/>
        <v>40543</v>
      </c>
      <c r="E22" s="218">
        <f t="shared" si="2"/>
        <v>40908</v>
      </c>
      <c r="F22" s="218">
        <f t="shared" si="2"/>
        <v>41274</v>
      </c>
      <c r="G22" s="219">
        <f t="shared" si="2"/>
        <v>41639</v>
      </c>
      <c r="H22" s="194">
        <f t="shared" si="2"/>
        <v>40178</v>
      </c>
      <c r="I22" s="191">
        <f t="shared" si="2"/>
        <v>40543</v>
      </c>
      <c r="J22" s="191">
        <f t="shared" si="2"/>
        <v>40908</v>
      </c>
      <c r="K22" s="191">
        <f>K8</f>
        <v>41274</v>
      </c>
      <c r="L22" s="191">
        <f>L8</f>
        <v>41639</v>
      </c>
      <c r="M22" s="244" t="str">
        <f>M8</f>
        <v>2013-2012</v>
      </c>
      <c r="N22" s="251" t="s">
        <v>165</v>
      </c>
      <c r="O22" s="252">
        <f>C19/C56*100</f>
        <v>-18.027831415090414</v>
      </c>
      <c r="P22" s="252">
        <f>D19/D56*100</f>
        <v>-10.283137993953686</v>
      </c>
      <c r="Q22" s="252">
        <f>E19/E56*100</f>
        <v>-14.720293511723826</v>
      </c>
      <c r="R22" s="252">
        <f>F19/F56*100</f>
        <v>55.836264170340399</v>
      </c>
      <c r="S22" s="253">
        <f>G19/G56*100</f>
        <v>-17.235896902497714</v>
      </c>
    </row>
    <row r="23" spans="1:19">
      <c r="B23" s="202" t="s">
        <v>162</v>
      </c>
      <c r="C23" s="203">
        <f>+'20. BALANCES COMP'!K14</f>
        <v>11273868</v>
      </c>
      <c r="D23" s="203">
        <f>+'20. BALANCES COMP'!I14</f>
        <v>23244629</v>
      </c>
      <c r="E23" s="203">
        <f>+'20. BALANCES COMP'!G14</f>
        <v>10170490</v>
      </c>
      <c r="F23" s="203">
        <f>+'20. BALANCES COMP'!E14</f>
        <v>19942715</v>
      </c>
      <c r="G23" s="204">
        <f>+'20. BALANCES COMP'!C14</f>
        <v>13862343</v>
      </c>
      <c r="H23" s="112">
        <f t="shared" ref="H23:H42" si="3">C23/$C$44</f>
        <v>7.539826394099977E-3</v>
      </c>
      <c r="I23" s="112">
        <f t="shared" ref="I23:I44" si="4">D23/$D$44</f>
        <v>1.7068347566250607E-2</v>
      </c>
      <c r="J23" s="112">
        <f t="shared" ref="J23:J44" si="5">E23/$E$44</f>
        <v>6.1010338887999872E-3</v>
      </c>
      <c r="K23" s="112">
        <f t="shared" ref="K23:K44" si="6">F23/$F$44</f>
        <v>1.1406433132620786E-2</v>
      </c>
      <c r="L23" s="112">
        <f t="shared" ref="L23:L44" si="7">G23/$G$44</f>
        <v>9.1215137034202053E-3</v>
      </c>
      <c r="M23" s="113">
        <f t="shared" ref="M23:M63" si="8">+(G23-F23)/F23</f>
        <v>-0.3048918865861544</v>
      </c>
      <c r="N23" s="622" t="s">
        <v>167</v>
      </c>
      <c r="O23" s="623"/>
      <c r="P23" s="623"/>
      <c r="Q23" s="623"/>
      <c r="R23" s="623"/>
      <c r="S23" s="624"/>
    </row>
    <row r="24" spans="1:19">
      <c r="B24" s="202" t="s">
        <v>164</v>
      </c>
      <c r="C24" s="203">
        <f>+'20. BALANCES COMP'!K17</f>
        <v>195615159</v>
      </c>
      <c r="D24" s="203">
        <f>+'20. BALANCES COMP'!I17</f>
        <v>158280734</v>
      </c>
      <c r="E24" s="203">
        <f>+'20. BALANCES COMP'!G17</f>
        <v>200930540</v>
      </c>
      <c r="F24" s="203">
        <f>+'20. BALANCES COMP'!E17</f>
        <v>341525482</v>
      </c>
      <c r="G24" s="204">
        <f>+'20. BALANCES COMP'!C17</f>
        <v>241695557</v>
      </c>
      <c r="H24" s="112">
        <f t="shared" si="3"/>
        <v>0.13082504947851648</v>
      </c>
      <c r="I24" s="112">
        <f t="shared" si="4"/>
        <v>0.1162242934035755</v>
      </c>
      <c r="J24" s="112">
        <f t="shared" si="5"/>
        <v>0.12053342895326394</v>
      </c>
      <c r="K24" s="112">
        <f t="shared" si="6"/>
        <v>0.19533887805743019</v>
      </c>
      <c r="L24" s="112">
        <f t="shared" si="7"/>
        <v>0.1590372807274556</v>
      </c>
      <c r="M24" s="113">
        <f t="shared" si="8"/>
        <v>-0.29230593399762772</v>
      </c>
      <c r="N24" s="251" t="s">
        <v>247</v>
      </c>
      <c r="O24" s="252">
        <f>(C54/C44)*100</f>
        <v>15.610421985195396</v>
      </c>
      <c r="P24" s="252">
        <f>(D54/D44)*100</f>
        <v>19.07649629799182</v>
      </c>
      <c r="Q24" s="252">
        <f>(E54/E44)*100</f>
        <v>26.66013256022493</v>
      </c>
      <c r="R24" s="252">
        <f>(F54/F44)*100</f>
        <v>3.3912051122873379</v>
      </c>
      <c r="S24" s="253">
        <f>(G54/G44)*100</f>
        <v>7.3498745897582776</v>
      </c>
    </row>
    <row r="25" spans="1:19">
      <c r="B25" s="207" t="s">
        <v>166</v>
      </c>
      <c r="C25" s="203">
        <f>+'20. BALANCES COMP'!K25</f>
        <v>33638963</v>
      </c>
      <c r="D25" s="203">
        <f>+'20. BALANCES COMP'!I25</f>
        <v>32187160</v>
      </c>
      <c r="E25" s="203">
        <f>+'20. BALANCES COMP'!G25</f>
        <v>34017908</v>
      </c>
      <c r="F25" s="203">
        <f>+'20. BALANCES COMP'!E25</f>
        <v>43772428</v>
      </c>
      <c r="G25" s="204">
        <f>+'20. BALANCES COMP'!C26</f>
        <v>35974361</v>
      </c>
      <c r="H25" s="112">
        <f t="shared" si="3"/>
        <v>2.2497331093246128E-2</v>
      </c>
      <c r="I25" s="112">
        <f t="shared" si="4"/>
        <v>2.3634777481306279E-2</v>
      </c>
      <c r="J25" s="112">
        <f t="shared" si="5"/>
        <v>2.0406530023045124E-2</v>
      </c>
      <c r="K25" s="112">
        <f t="shared" si="6"/>
        <v>2.503607322445604E-2</v>
      </c>
      <c r="L25" s="112">
        <f t="shared" si="7"/>
        <v>2.3671368312938538E-2</v>
      </c>
      <c r="M25" s="113">
        <f t="shared" si="8"/>
        <v>-0.17815020450773258</v>
      </c>
      <c r="N25" s="251" t="s">
        <v>248</v>
      </c>
      <c r="O25" s="252">
        <f>C54/(C44-C42)*100</f>
        <v>16.321494739542956</v>
      </c>
      <c r="P25" s="252">
        <f>D54/(D44-D42)*100</f>
        <v>19.955433989461223</v>
      </c>
      <c r="Q25" s="252">
        <f>E54/(E44-E42)*100</f>
        <v>27.655233038922706</v>
      </c>
      <c r="R25" s="252">
        <f>F54/(F44-F42)*100</f>
        <v>3.5116834565081918</v>
      </c>
      <c r="S25" s="253">
        <f>G54/(G44-G42)*100</f>
        <v>7.6518885099138041</v>
      </c>
    </row>
    <row r="26" spans="1:19">
      <c r="B26" s="207" t="s">
        <v>168</v>
      </c>
      <c r="C26" s="203">
        <f>+'20. BALANCES COMP'!K28</f>
        <v>0</v>
      </c>
      <c r="D26" s="203">
        <f>+'20. BALANCES COMP'!I28</f>
        <v>0</v>
      </c>
      <c r="E26" s="203">
        <f>+'20. BALANCES COMP'!G28</f>
        <v>0</v>
      </c>
      <c r="F26" s="203">
        <f>+'20. BALANCES COMP'!E28</f>
        <v>0</v>
      </c>
      <c r="G26" s="204">
        <v>0</v>
      </c>
      <c r="H26" s="112">
        <f t="shared" si="3"/>
        <v>0</v>
      </c>
      <c r="I26" s="112">
        <f t="shared" si="4"/>
        <v>0</v>
      </c>
      <c r="J26" s="112">
        <f t="shared" si="5"/>
        <v>0</v>
      </c>
      <c r="K26" s="112">
        <f t="shared" si="6"/>
        <v>0</v>
      </c>
      <c r="L26" s="112">
        <f t="shared" si="7"/>
        <v>0</v>
      </c>
      <c r="M26" s="113" t="e">
        <f t="shared" si="8"/>
        <v>#DIV/0!</v>
      </c>
      <c r="N26" s="258" t="s">
        <v>171</v>
      </c>
      <c r="O26" s="259">
        <f>(C54/C62)*100</f>
        <v>18.498044844420047</v>
      </c>
      <c r="P26" s="259">
        <f>(D54/D62)*100</f>
        <v>23.573492774409399</v>
      </c>
      <c r="Q26" s="259">
        <f>(E54/E62)*100</f>
        <v>36.351487248211335</v>
      </c>
      <c r="R26" s="259">
        <f>(F54/F62)*100</f>
        <v>3.5102447103588217</v>
      </c>
      <c r="S26" s="260">
        <f>(G54/G62)*100</f>
        <v>7.9329353923851338</v>
      </c>
    </row>
    <row r="27" spans="1:19">
      <c r="B27" s="202" t="s">
        <v>169</v>
      </c>
      <c r="C27" s="203">
        <f>+'20. BALANCES COMP'!K29</f>
        <v>0</v>
      </c>
      <c r="D27" s="203">
        <f>+'20. BALANCES COMP'!I29</f>
        <v>0</v>
      </c>
      <c r="E27" s="203">
        <f>+'20. BALANCES COMP'!G29</f>
        <v>0</v>
      </c>
      <c r="F27" s="203">
        <f>+'20. BALANCES COMP'!E29</f>
        <v>0</v>
      </c>
      <c r="G27" s="204">
        <f>+'20. BALANCES COMP'!C29</f>
        <v>0</v>
      </c>
      <c r="H27" s="112">
        <f t="shared" si="3"/>
        <v>0</v>
      </c>
      <c r="I27" s="112">
        <f t="shared" si="4"/>
        <v>0</v>
      </c>
      <c r="J27" s="112">
        <f t="shared" si="5"/>
        <v>0</v>
      </c>
      <c r="K27" s="112">
        <f t="shared" si="6"/>
        <v>0</v>
      </c>
      <c r="L27" s="112">
        <f t="shared" si="7"/>
        <v>0</v>
      </c>
      <c r="M27" s="113" t="e">
        <f t="shared" si="8"/>
        <v>#DIV/0!</v>
      </c>
      <c r="N27" s="627" t="s">
        <v>246</v>
      </c>
      <c r="O27" s="627"/>
      <c r="P27" s="627"/>
      <c r="Q27" s="627"/>
      <c r="R27" s="627"/>
      <c r="S27" s="235"/>
    </row>
    <row r="28" spans="1:19">
      <c r="B28" s="246" t="s">
        <v>170</v>
      </c>
      <c r="C28" s="205">
        <f>SUM(C23:C27)</f>
        <v>240527990</v>
      </c>
      <c r="D28" s="205">
        <f>SUM(D23:D27)</f>
        <v>213712523</v>
      </c>
      <c r="E28" s="205">
        <f>SUM(E23:E27)</f>
        <v>245118938</v>
      </c>
      <c r="F28" s="205">
        <f>SUM(F23:F27)</f>
        <v>405240625</v>
      </c>
      <c r="G28" s="206">
        <f>SUM(G23:G27)</f>
        <v>291532261</v>
      </c>
      <c r="H28" s="117">
        <f t="shared" si="3"/>
        <v>0.16086220696586259</v>
      </c>
      <c r="I28" s="117">
        <f t="shared" si="4"/>
        <v>0.15692741845113239</v>
      </c>
      <c r="J28" s="117">
        <f t="shared" si="5"/>
        <v>0.14704099286510905</v>
      </c>
      <c r="K28" s="117">
        <f t="shared" si="6"/>
        <v>0.23178138441450702</v>
      </c>
      <c r="L28" s="117">
        <f t="shared" si="7"/>
        <v>0.19183016274381434</v>
      </c>
      <c r="M28" s="118">
        <f t="shared" si="8"/>
        <v>-0.28059468124648163</v>
      </c>
      <c r="N28" s="242"/>
      <c r="O28" s="192" t="s">
        <v>369</v>
      </c>
      <c r="P28" s="192" t="s">
        <v>368</v>
      </c>
      <c r="Q28" s="192" t="s">
        <v>367</v>
      </c>
      <c r="R28" s="192" t="s">
        <v>360</v>
      </c>
      <c r="S28" s="236"/>
    </row>
    <row r="29" spans="1:19">
      <c r="B29" s="202" t="s">
        <v>172</v>
      </c>
      <c r="C29" s="203">
        <f>+'20. BALANCES COMP'!K45</f>
        <v>370530000</v>
      </c>
      <c r="D29" s="203">
        <f>+'20. BALANCES COMP'!I45</f>
        <v>314159289</v>
      </c>
      <c r="E29" s="203">
        <f>+'20. BALANCES COMP'!G45</f>
        <v>314159289</v>
      </c>
      <c r="F29" s="203">
        <f>+'20. BALANCES COMP'!E45</f>
        <v>314159289</v>
      </c>
      <c r="G29" s="204">
        <f>+'20. BALANCES COMP'!C45</f>
        <v>314159289</v>
      </c>
      <c r="H29" s="112">
        <f t="shared" si="3"/>
        <v>0.24780597695536835</v>
      </c>
      <c r="I29" s="112">
        <f t="shared" si="4"/>
        <v>0.23068468573183815</v>
      </c>
      <c r="J29" s="112">
        <f t="shared" si="5"/>
        <v>0.18845664945054849</v>
      </c>
      <c r="K29" s="112">
        <f t="shared" si="6"/>
        <v>0.17968651324406879</v>
      </c>
      <c r="L29" s="112">
        <f t="shared" si="7"/>
        <v>0.20671889735164167</v>
      </c>
      <c r="M29" s="113">
        <f t="shared" si="8"/>
        <v>0</v>
      </c>
      <c r="N29" s="229" t="s">
        <v>232</v>
      </c>
      <c r="O29" s="120">
        <f>+D19</f>
        <v>-111179654</v>
      </c>
      <c r="P29" s="120">
        <f>+E19</f>
        <v>-142787503</v>
      </c>
      <c r="Q29" s="120">
        <f>+F19</f>
        <v>463539796</v>
      </c>
      <c r="R29" s="120">
        <f>+G19</f>
        <v>-210893065</v>
      </c>
      <c r="S29" s="237"/>
    </row>
    <row r="30" spans="1:19">
      <c r="B30" s="207" t="s">
        <v>173</v>
      </c>
      <c r="C30" s="203">
        <f>+'20. BALANCES COMP'!K48</f>
        <v>39400000</v>
      </c>
      <c r="D30" s="203">
        <f>+'20. BALANCES COMP'!I48</f>
        <v>39400000</v>
      </c>
      <c r="E30" s="203">
        <f>+'20. BALANCES COMP'!G48</f>
        <v>39400000</v>
      </c>
      <c r="F30" s="203">
        <f>+'20. BALANCES COMP'!E48</f>
        <v>39400000</v>
      </c>
      <c r="G30" s="204">
        <f>+'20. BALANCES COMP'!C48</f>
        <v>39400000</v>
      </c>
      <c r="H30" s="112">
        <f t="shared" si="3"/>
        <v>2.6350242873833463E-2</v>
      </c>
      <c r="I30" s="112">
        <f t="shared" si="4"/>
        <v>2.8931108950384792E-2</v>
      </c>
      <c r="J30" s="112">
        <f t="shared" si="5"/>
        <v>2.3635118388466974E-2</v>
      </c>
      <c r="K30" s="112">
        <f t="shared" si="6"/>
        <v>2.2535219774502065E-2</v>
      </c>
      <c r="L30" s="112">
        <f t="shared" si="7"/>
        <v>2.592546151215246E-2</v>
      </c>
      <c r="M30" s="113">
        <f t="shared" si="8"/>
        <v>0</v>
      </c>
      <c r="N30" s="229" t="s">
        <v>233</v>
      </c>
      <c r="O30" s="120">
        <f>-D35+C35</f>
        <v>47670113</v>
      </c>
      <c r="P30" s="120">
        <f>-E35+D35</f>
        <v>61688597</v>
      </c>
      <c r="Q30" s="120">
        <f>-F35+E35</f>
        <v>59794053</v>
      </c>
      <c r="R30" s="120">
        <f>-G35+F35</f>
        <v>-9168752</v>
      </c>
      <c r="S30" s="238"/>
    </row>
    <row r="31" spans="1:19">
      <c r="B31" s="207" t="s">
        <v>174</v>
      </c>
      <c r="C31" s="203">
        <f>+'20. BALANCES COMP'!K47+'20. BALANCES COMP'!K49+'20. BALANCES COMP'!K50</f>
        <v>722647008</v>
      </c>
      <c r="D31" s="203">
        <f>+'20. BALANCES COMP'!I47+'20. BALANCES COMP'!I49+'20. BALANCES COMP'!I50</f>
        <v>732380040</v>
      </c>
      <c r="E31" s="203">
        <f>+'20. BALANCES COMP'!G47+'20. BALANCES COMP'!G49+'20. BALANCES COMP'!G50</f>
        <v>828982702</v>
      </c>
      <c r="F31" s="203">
        <f>+'20. BALANCES COMP'!E49+'20. BALANCES COMP'!E50+'20. BALANCES COMP'!E47</f>
        <v>828982702</v>
      </c>
      <c r="G31" s="204">
        <f>+'20. BALANCES COMP'!C49+'20. BALANCES COMP'!C50+'20. BALANCES COMP'!C47</f>
        <v>828982702</v>
      </c>
      <c r="H31" s="112">
        <f t="shared" si="3"/>
        <v>0.48329756783880895</v>
      </c>
      <c r="I31" s="112">
        <f t="shared" si="4"/>
        <v>0.53778088148038505</v>
      </c>
      <c r="J31" s="112">
        <f t="shared" si="5"/>
        <v>0.49728691126297558</v>
      </c>
      <c r="K31" s="112">
        <f t="shared" si="6"/>
        <v>0.4741448573307247</v>
      </c>
      <c r="L31" s="112">
        <f t="shared" si="7"/>
        <v>0.54547612017617131</v>
      </c>
      <c r="M31" s="113">
        <f t="shared" si="8"/>
        <v>0</v>
      </c>
      <c r="N31" s="229" t="s">
        <v>234</v>
      </c>
      <c r="O31" s="120">
        <f>+D39-C39</f>
        <v>-2424993</v>
      </c>
      <c r="P31" s="120">
        <f>+E39-D39</f>
        <v>-4504458</v>
      </c>
      <c r="Q31" s="120">
        <f>+F39-E39</f>
        <v>-234257</v>
      </c>
      <c r="R31" s="120">
        <f>+G39-F39</f>
        <v>-1018222</v>
      </c>
      <c r="S31" s="238"/>
    </row>
    <row r="32" spans="1:19">
      <c r="B32" s="207" t="s">
        <v>175</v>
      </c>
      <c r="C32" s="203">
        <f>+'20. BALANCES COMP'!K53</f>
        <v>235823227</v>
      </c>
      <c r="D32" s="203">
        <f>+'20. BALANCES COMP'!I53</f>
        <v>235823227</v>
      </c>
      <c r="E32" s="203">
        <f>+'20. BALANCES COMP'!G53</f>
        <v>400773202</v>
      </c>
      <c r="F32" s="203">
        <f>+'20. BALANCES COMP'!E53</f>
        <v>400773202</v>
      </c>
      <c r="G32" s="204">
        <f>+'20. BALANCES COMP'!C53</f>
        <v>400773202</v>
      </c>
      <c r="H32" s="112">
        <f t="shared" si="3"/>
        <v>0.15771571844520713</v>
      </c>
      <c r="I32" s="112">
        <f t="shared" si="4"/>
        <v>0.17316313384183565</v>
      </c>
      <c r="J32" s="112">
        <f t="shared" si="5"/>
        <v>0.24041426589327383</v>
      </c>
      <c r="K32" s="112">
        <f t="shared" si="6"/>
        <v>0.22922619763454088</v>
      </c>
      <c r="L32" s="112">
        <f t="shared" si="7"/>
        <v>0.26371142699373357</v>
      </c>
      <c r="M32" s="113">
        <f t="shared" si="8"/>
        <v>0</v>
      </c>
      <c r="N32" s="230" t="s">
        <v>235</v>
      </c>
      <c r="O32" s="133">
        <f>SUM(O29:O31)</f>
        <v>-65934534</v>
      </c>
      <c r="P32" s="133">
        <f>SUM(P29:P31)</f>
        <v>-85603364</v>
      </c>
      <c r="Q32" s="133">
        <f>SUM(Q29:Q31)</f>
        <v>523099592</v>
      </c>
      <c r="R32" s="133">
        <f>SUM(R29:R31)</f>
        <v>-221080039</v>
      </c>
      <c r="S32" s="236"/>
    </row>
    <row r="33" spans="2:19">
      <c r="B33" s="207" t="s">
        <v>176</v>
      </c>
      <c r="C33" s="203">
        <f>+'20. BALANCES COMP'!K51+'20. BALANCES COMP'!K52</f>
        <v>153400628</v>
      </c>
      <c r="D33" s="203">
        <f>+'20. BALANCES COMP'!I51+'20. BALANCES COMP'!I52</f>
        <v>153400628</v>
      </c>
      <c r="E33" s="203">
        <f>+'20. BALANCES COMP'!G51+'20. BALANCES COMP'!G52</f>
        <v>160845628</v>
      </c>
      <c r="F33" s="203">
        <f>+'20. BALANCES COMP'!E51+'20. BALANCES COMP'!E52</f>
        <v>165355628</v>
      </c>
      <c r="G33" s="204">
        <f>+'20. BALANCES COMP'!C51+'20. BALANCES COMP'!C52</f>
        <v>165355628</v>
      </c>
      <c r="H33" s="112">
        <f t="shared" si="3"/>
        <v>0.10259248235529385</v>
      </c>
      <c r="I33" s="112">
        <f t="shared" si="4"/>
        <v>0.11264087009455452</v>
      </c>
      <c r="J33" s="112">
        <f t="shared" si="5"/>
        <v>9.6487448224551228E-2</v>
      </c>
      <c r="K33" s="112">
        <f t="shared" si="6"/>
        <v>9.4576787257127093E-2</v>
      </c>
      <c r="L33" s="112">
        <f t="shared" si="7"/>
        <v>0.10880510074953806</v>
      </c>
      <c r="M33" s="113">
        <f t="shared" si="8"/>
        <v>0</v>
      </c>
      <c r="N33" s="229" t="s">
        <v>236</v>
      </c>
      <c r="O33" s="120">
        <f>IF((+C71-C51+D27)-(D71-D51)&gt;0,(+C71-C51+D27)-(+D71-D51),0)</f>
        <v>0</v>
      </c>
      <c r="P33" s="120">
        <f>IF((+D71-D51+E27)-(E71-E51)&gt;0,(+D71-D51+E27)-(+E71-E51),0)</f>
        <v>0</v>
      </c>
      <c r="Q33" s="120">
        <f>IF((+E71-E51+F27)-(F71-F51)&gt;0,(+E71-E51+F27)-(+F71-F51),0)</f>
        <v>0</v>
      </c>
      <c r="R33" s="120">
        <f>IF((+F71-F51+G27)-(G71-G51)&gt;0,(+F71-F51+G27)-(+G71-G51),0)</f>
        <v>0</v>
      </c>
      <c r="S33" s="236"/>
    </row>
    <row r="34" spans="2:19">
      <c r="B34" s="202" t="s">
        <v>177</v>
      </c>
      <c r="C34" s="203">
        <f>+'20. BALANCES COMP'!K46+'20. BALANCES COMP'!K54</f>
        <v>42381123</v>
      </c>
      <c r="D34" s="203">
        <f>+'20. BALANCES COMP'!I46+'20. BALANCES COMP'!I54</f>
        <v>47826123</v>
      </c>
      <c r="E34" s="203">
        <f>+'20. BALANCES COMP'!G46+'20. BALANCES COMP'!G54</f>
        <v>42381123</v>
      </c>
      <c r="F34" s="203">
        <f>+'20. BALANCES COMP'!E46+'20. BALANCES COMP'!E54</f>
        <v>44981123</v>
      </c>
      <c r="G34" s="204">
        <f>+'20. BALANCES COMP'!C46+'20. BALANCES COMP'!C54</f>
        <v>44981123</v>
      </c>
      <c r="H34" s="112">
        <f t="shared" si="3"/>
        <v>2.8343981835426635E-2</v>
      </c>
      <c r="I34" s="112">
        <f t="shared" si="4"/>
        <v>3.5118344547906195E-2</v>
      </c>
      <c r="J34" s="112">
        <f t="shared" si="5"/>
        <v>2.5423422830994434E-2</v>
      </c>
      <c r="K34" s="112">
        <f t="shared" si="6"/>
        <v>2.5727398287028167E-2</v>
      </c>
      <c r="L34" s="112">
        <f t="shared" si="7"/>
        <v>2.9597877490098876E-2</v>
      </c>
      <c r="M34" s="113">
        <f t="shared" si="8"/>
        <v>0</v>
      </c>
      <c r="N34" s="229" t="s">
        <v>249</v>
      </c>
      <c r="O34" s="120">
        <f>+C53-D53</f>
        <v>0</v>
      </c>
      <c r="P34" s="120">
        <f>+D53-E53</f>
        <v>0</v>
      </c>
      <c r="Q34" s="120">
        <f>+E53-F53</f>
        <v>0</v>
      </c>
      <c r="R34" s="120">
        <f>+F53-G53</f>
        <v>0</v>
      </c>
      <c r="S34" s="236"/>
    </row>
    <row r="35" spans="2:19">
      <c r="B35" s="202" t="s">
        <v>178</v>
      </c>
      <c r="C35" s="203">
        <f>+'20. BALANCES COMP'!K55</f>
        <v>-480733609</v>
      </c>
      <c r="D35" s="203">
        <f>+'20. BALANCES COMP'!I55</f>
        <v>-528403722</v>
      </c>
      <c r="E35" s="203">
        <f>+'20. BALANCES COMP'!G55</f>
        <v>-590092319</v>
      </c>
      <c r="F35" s="203">
        <f>+'20. BALANCES COMP'!E55</f>
        <v>-649886372</v>
      </c>
      <c r="G35" s="204">
        <f>+'20. BALANCES COMP'!C55</f>
        <v>-640717620</v>
      </c>
      <c r="H35" s="112">
        <f t="shared" si="3"/>
        <v>-0.32150881611077392</v>
      </c>
      <c r="I35" s="112">
        <f t="shared" si="4"/>
        <v>-0.38800268149672179</v>
      </c>
      <c r="J35" s="112">
        <f t="shared" si="5"/>
        <v>-0.35398227968756396</v>
      </c>
      <c r="K35" s="112">
        <f t="shared" si="6"/>
        <v>-0.37170893963131491</v>
      </c>
      <c r="L35" s="112">
        <f t="shared" si="7"/>
        <v>-0.42159644663624174</v>
      </c>
      <c r="M35" s="113">
        <f t="shared" si="8"/>
        <v>-1.4108238601439699E-2</v>
      </c>
      <c r="N35" s="229" t="s">
        <v>250</v>
      </c>
      <c r="O35" s="120">
        <f t="shared" ref="O35:R37" si="9">+D29-C29</f>
        <v>-56370711</v>
      </c>
      <c r="P35" s="120">
        <f t="shared" si="9"/>
        <v>0</v>
      </c>
      <c r="Q35" s="120">
        <f t="shared" si="9"/>
        <v>0</v>
      </c>
      <c r="R35" s="120">
        <f t="shared" si="9"/>
        <v>0</v>
      </c>
      <c r="S35" s="236"/>
    </row>
    <row r="36" spans="2:19">
      <c r="B36" s="246" t="s">
        <v>179</v>
      </c>
      <c r="C36" s="205">
        <f>SUM(C29:C35)</f>
        <v>1083448377</v>
      </c>
      <c r="D36" s="205">
        <f>SUM(D29:D35)</f>
        <v>994585585</v>
      </c>
      <c r="E36" s="205">
        <f>SUM(E29:E35)</f>
        <v>1196449625</v>
      </c>
      <c r="F36" s="205">
        <f>SUM(F29:F35)</f>
        <v>1143765572</v>
      </c>
      <c r="G36" s="206">
        <f>SUM(G29:G35)</f>
        <v>1152934324</v>
      </c>
      <c r="H36" s="117">
        <f t="shared" si="3"/>
        <v>0.72459715419316451</v>
      </c>
      <c r="I36" s="117">
        <f t="shared" si="4"/>
        <v>0.73031634315018268</v>
      </c>
      <c r="J36" s="117">
        <f t="shared" si="5"/>
        <v>0.71772153636324665</v>
      </c>
      <c r="K36" s="117">
        <f t="shared" si="6"/>
        <v>0.65418803389667679</v>
      </c>
      <c r="L36" s="117">
        <f t="shared" si="7"/>
        <v>0.75863843763709427</v>
      </c>
      <c r="M36" s="118">
        <f t="shared" si="8"/>
        <v>8.0162860506173723E-3</v>
      </c>
      <c r="N36" s="229" t="s">
        <v>251</v>
      </c>
      <c r="O36" s="120">
        <f t="shared" si="9"/>
        <v>0</v>
      </c>
      <c r="P36" s="120">
        <f t="shared" si="9"/>
        <v>0</v>
      </c>
      <c r="Q36" s="120">
        <f t="shared" si="9"/>
        <v>0</v>
      </c>
      <c r="R36" s="120">
        <f t="shared" si="9"/>
        <v>0</v>
      </c>
      <c r="S36" s="236"/>
    </row>
    <row r="37" spans="2:19">
      <c r="B37" s="202" t="s">
        <v>164</v>
      </c>
      <c r="C37" s="203">
        <f>+'20. BALANCES COMP'!K37</f>
        <v>60681192</v>
      </c>
      <c r="D37" s="203">
        <f>+'20. BALANCES COMP'!I37</f>
        <v>50557621</v>
      </c>
      <c r="E37" s="203">
        <f>+'20. BALANCES COMP'!G37</f>
        <v>126946674</v>
      </c>
      <c r="F37" s="203">
        <f>+'20. BALANCES COMP'!E37</f>
        <v>101106736</v>
      </c>
      <c r="G37" s="204">
        <f>+'20. BALANCES COMP'!C37</f>
        <v>-8708261</v>
      </c>
      <c r="H37" s="112">
        <f t="shared" si="3"/>
        <v>4.0582846372429447E-2</v>
      </c>
      <c r="I37" s="112">
        <f t="shared" si="4"/>
        <v>3.7124061965057416E-2</v>
      </c>
      <c r="J37" s="112">
        <f t="shared" si="5"/>
        <v>7.6152275863251837E-2</v>
      </c>
      <c r="K37" s="112">
        <f t="shared" si="6"/>
        <v>5.7828997879252789E-2</v>
      </c>
      <c r="L37" s="112">
        <f t="shared" si="7"/>
        <v>-5.7300935379004641E-3</v>
      </c>
      <c r="M37" s="113">
        <f t="shared" si="8"/>
        <v>-1.0861293850886453</v>
      </c>
      <c r="N37" s="229" t="s">
        <v>252</v>
      </c>
      <c r="O37" s="120">
        <f t="shared" si="9"/>
        <v>9733032</v>
      </c>
      <c r="P37" s="120">
        <f t="shared" si="9"/>
        <v>96602662</v>
      </c>
      <c r="Q37" s="120">
        <f t="shared" si="9"/>
        <v>0</v>
      </c>
      <c r="R37" s="120">
        <f t="shared" si="9"/>
        <v>0</v>
      </c>
      <c r="S37" s="236"/>
    </row>
    <row r="38" spans="2:19">
      <c r="B38" s="202" t="s">
        <v>180</v>
      </c>
      <c r="C38" s="203">
        <f>+'20. BALANCES COMP'!K35</f>
        <v>15688887</v>
      </c>
      <c r="D38" s="203">
        <f>+'20. BALANCES COMP'!I35</f>
        <v>15688887</v>
      </c>
      <c r="E38" s="203">
        <f>+'20. BALANCES COMP'!G35</f>
        <v>15688887</v>
      </c>
      <c r="F38" s="203">
        <f>+'20. BALANCES COMP'!E35</f>
        <v>15688887</v>
      </c>
      <c r="G38" s="204">
        <f>+'20. BALANCES COMP'!C35</f>
        <v>15688887</v>
      </c>
      <c r="H38" s="112">
        <f t="shared" si="3"/>
        <v>1.0492537636297676E-2</v>
      </c>
      <c r="I38" s="112">
        <f t="shared" si="4"/>
        <v>1.1520225865666894E-2</v>
      </c>
      <c r="J38" s="112">
        <f t="shared" si="5"/>
        <v>9.4113883662000127E-3</v>
      </c>
      <c r="K38" s="112">
        <f t="shared" si="6"/>
        <v>8.9734141259474216E-3</v>
      </c>
      <c r="L38" s="112">
        <f t="shared" si="7"/>
        <v>1.0323391778858097E-2</v>
      </c>
      <c r="M38" s="113">
        <f t="shared" si="8"/>
        <v>0</v>
      </c>
      <c r="N38" s="229" t="s">
        <v>253</v>
      </c>
      <c r="O38" s="120">
        <f>+D33-C33</f>
        <v>0</v>
      </c>
      <c r="P38" s="120">
        <f>+E33-D33</f>
        <v>7445000</v>
      </c>
      <c r="Q38" s="120">
        <f>+F33-E33</f>
        <v>4510000</v>
      </c>
      <c r="R38" s="120">
        <f>+G33-F33</f>
        <v>0</v>
      </c>
      <c r="S38" s="236"/>
    </row>
    <row r="39" spans="2:19">
      <c r="B39" s="202" t="s">
        <v>181</v>
      </c>
      <c r="C39" s="203">
        <f>+'20. BALANCES COMP'!K58</f>
        <v>16493246</v>
      </c>
      <c r="D39" s="203">
        <f>+'20. BALANCES COMP'!I58</f>
        <v>14068253</v>
      </c>
      <c r="E39" s="203">
        <f>+'20. BALANCES COMP'!G58</f>
        <v>9563795</v>
      </c>
      <c r="F39" s="203">
        <f>+'20. BALANCES COMP'!E58</f>
        <v>9329538</v>
      </c>
      <c r="G39" s="204">
        <f>+'20. BALANCES COMP'!C58</f>
        <v>8311316</v>
      </c>
      <c r="H39" s="112">
        <f t="shared" si="3"/>
        <v>1.1030483194870109E-2</v>
      </c>
      <c r="I39" s="112">
        <f t="shared" si="4"/>
        <v>1.0330207113821769E-2</v>
      </c>
      <c r="J39" s="112">
        <f t="shared" si="5"/>
        <v>5.7370920575641757E-3</v>
      </c>
      <c r="K39" s="112">
        <f t="shared" si="6"/>
        <v>5.3361215539230577E-3</v>
      </c>
      <c r="L39" s="112">
        <f t="shared" si="7"/>
        <v>5.4689010932319013E-3</v>
      </c>
      <c r="M39" s="113">
        <f t="shared" si="8"/>
        <v>-0.10913959512250232</v>
      </c>
      <c r="N39" s="231" t="s">
        <v>254</v>
      </c>
      <c r="O39" s="120">
        <f>+D32-C32</f>
        <v>0</v>
      </c>
      <c r="P39" s="120">
        <f>+E32-D32</f>
        <v>164949975</v>
      </c>
      <c r="Q39" s="120">
        <f>+F32-E32</f>
        <v>0</v>
      </c>
      <c r="R39" s="120">
        <f>+G32-F32</f>
        <v>0</v>
      </c>
      <c r="S39" s="236"/>
    </row>
    <row r="40" spans="2:19">
      <c r="B40" s="202" t="s">
        <v>182</v>
      </c>
      <c r="C40" s="203">
        <f>+'20. BALANCES COMP'!K56-'20. BALANCES COMP'!K58-'20. BALANCES COMP'!K63</f>
        <v>13260000</v>
      </c>
      <c r="D40" s="203">
        <f>+'20. BALANCES COMP'!I56-'20. BALANCES COMP'!I58-'20. BALANCES COMP'!I63</f>
        <v>13260000</v>
      </c>
      <c r="E40" s="203">
        <f>+'20. BALANCES COMP'!G56-'20. BALANCES COMP'!G58-'20. BALANCES COMP'!G63</f>
        <v>13260000</v>
      </c>
      <c r="F40" s="203">
        <f>+'20. BALANCES COMP'!E56-'20. BALANCES COMP'!E58-'20. BALANCES COMP'!E63</f>
        <v>13260000</v>
      </c>
      <c r="G40" s="204">
        <f>+'20. BALANCES COMP'!C56-'20. BALANCES COMP'!C58-'20. BALANCES COMP'!C63</f>
        <v>0</v>
      </c>
      <c r="H40" s="112">
        <f t="shared" si="3"/>
        <v>8.8681274240363372E-3</v>
      </c>
      <c r="I40" s="112">
        <f t="shared" si="4"/>
        <v>9.7367133168046287E-3</v>
      </c>
      <c r="J40" s="112">
        <f t="shared" si="5"/>
        <v>7.954357102311474E-3</v>
      </c>
      <c r="K40" s="112">
        <f t="shared" si="6"/>
        <v>7.5841881779161778E-3</v>
      </c>
      <c r="L40" s="112">
        <f t="shared" si="7"/>
        <v>0</v>
      </c>
      <c r="M40" s="113">
        <f t="shared" si="8"/>
        <v>-1</v>
      </c>
      <c r="N40" s="229" t="s">
        <v>255</v>
      </c>
      <c r="O40" s="120">
        <f>+D38-C38</f>
        <v>0</v>
      </c>
      <c r="P40" s="120">
        <f>+E38-D38</f>
        <v>0</v>
      </c>
      <c r="Q40" s="120">
        <f>+F38-E38</f>
        <v>0</v>
      </c>
      <c r="R40" s="120">
        <f>+G38-F38</f>
        <v>0</v>
      </c>
      <c r="S40" s="236"/>
    </row>
    <row r="41" spans="2:19">
      <c r="B41" s="220" t="s">
        <v>183</v>
      </c>
      <c r="C41" s="121"/>
      <c r="D41" s="121"/>
      <c r="E41" s="121"/>
      <c r="F41" s="121">
        <v>0</v>
      </c>
      <c r="G41" s="221">
        <v>0</v>
      </c>
      <c r="H41" s="112">
        <f t="shared" si="3"/>
        <v>0</v>
      </c>
      <c r="I41" s="112">
        <f t="shared" si="4"/>
        <v>0</v>
      </c>
      <c r="J41" s="112">
        <f t="shared" si="5"/>
        <v>0</v>
      </c>
      <c r="K41" s="112">
        <f t="shared" si="6"/>
        <v>0</v>
      </c>
      <c r="L41" s="112">
        <f t="shared" si="7"/>
        <v>0</v>
      </c>
      <c r="M41" s="113" t="e">
        <f t="shared" si="8"/>
        <v>#DIV/0!</v>
      </c>
      <c r="N41" s="229" t="s">
        <v>237</v>
      </c>
      <c r="O41" s="120">
        <f>+D40-C40</f>
        <v>0</v>
      </c>
      <c r="P41" s="120">
        <f>+E40-D40</f>
        <v>0</v>
      </c>
      <c r="Q41" s="120">
        <f>+F40-E40</f>
        <v>0</v>
      </c>
      <c r="R41" s="120">
        <f>+G40-F40</f>
        <v>-13260000</v>
      </c>
      <c r="S41" s="236"/>
    </row>
    <row r="42" spans="2:19">
      <c r="B42" s="202" t="s">
        <v>184</v>
      </c>
      <c r="C42" s="203">
        <f>+'20. BALANCES COMP'!K63</f>
        <v>65142693</v>
      </c>
      <c r="D42" s="203">
        <f>+'20. BALANCES COMP'!I63</f>
        <v>59982982</v>
      </c>
      <c r="E42" s="203">
        <f>+'20. BALANCES COMP'!G63</f>
        <v>59982982</v>
      </c>
      <c r="F42" s="203">
        <f>+'20. BALANCES COMP'!E63</f>
        <v>59982982</v>
      </c>
      <c r="G42" s="204">
        <f>+'20. BALANCES COMP'!C63</f>
        <v>59982982</v>
      </c>
      <c r="H42" s="112">
        <f t="shared" si="3"/>
        <v>4.3566644213339362E-2</v>
      </c>
      <c r="I42" s="112">
        <f t="shared" si="4"/>
        <v>4.4045030137334261E-2</v>
      </c>
      <c r="J42" s="112">
        <f t="shared" si="5"/>
        <v>3.5982357382316844E-2</v>
      </c>
      <c r="K42" s="112">
        <f t="shared" si="6"/>
        <v>3.4307859951776688E-2</v>
      </c>
      <c r="L42" s="112">
        <f t="shared" si="7"/>
        <v>3.9469200284901869E-2</v>
      </c>
      <c r="M42" s="113">
        <f t="shared" si="8"/>
        <v>0</v>
      </c>
      <c r="N42" s="230" t="s">
        <v>256</v>
      </c>
      <c r="O42" s="133">
        <f>SUM(O33:O41)</f>
        <v>-46637679</v>
      </c>
      <c r="P42" s="133">
        <f>SUM(P33:P41)</f>
        <v>268997637</v>
      </c>
      <c r="Q42" s="133">
        <f>SUM(Q33:Q41)</f>
        <v>4510000</v>
      </c>
      <c r="R42" s="133">
        <f>SUM(R33:R41)</f>
        <v>-13260000</v>
      </c>
      <c r="S42" s="236"/>
    </row>
    <row r="43" spans="2:19">
      <c r="B43" s="246" t="s">
        <v>185</v>
      </c>
      <c r="C43" s="205">
        <f>SUM(C36:C42)</f>
        <v>1254714395</v>
      </c>
      <c r="D43" s="205">
        <f>SUM(D36:D42)</f>
        <v>1148143328</v>
      </c>
      <c r="E43" s="205">
        <f>SUM(E36:E42)</f>
        <v>1421891963</v>
      </c>
      <c r="F43" s="205">
        <f>SUM(F36:F42)</f>
        <v>1343133715</v>
      </c>
      <c r="G43" s="206">
        <f>SUM(G36:G42)</f>
        <v>1228209248</v>
      </c>
      <c r="H43" s="117" t="e">
        <f>C43/$FC$44</f>
        <v>#DIV/0!</v>
      </c>
      <c r="I43" s="117">
        <f t="shared" si="4"/>
        <v>0.84307258154886766</v>
      </c>
      <c r="J43" s="117">
        <f t="shared" si="5"/>
        <v>0.85295900713489092</v>
      </c>
      <c r="K43" s="117">
        <f t="shared" si="6"/>
        <v>0.76821861558549298</v>
      </c>
      <c r="L43" s="117">
        <f t="shared" si="7"/>
        <v>0.80816983725618563</v>
      </c>
      <c r="M43" s="118">
        <f t="shared" si="8"/>
        <v>-8.5564427217136751E-2</v>
      </c>
      <c r="N43" s="229" t="s">
        <v>238</v>
      </c>
      <c r="O43" s="120">
        <f>IF((C62-C42+D19)-(D62-D42)&lt;0,(D62-D42)-(C62-C42+D19),0)</f>
        <v>0</v>
      </c>
      <c r="P43" s="120">
        <f>IF((D62-D42+E19)-(E62-E42)&lt;0,(E62-E42)-(D62-D42+E19),0)</f>
        <v>263309618</v>
      </c>
      <c r="Q43" s="120">
        <f>IF((E62-E42+F19)-(F62-F42)&lt;0,(F62-F42)-(E62-E42+F19),0)</f>
        <v>2959999</v>
      </c>
      <c r="R43" s="120">
        <f>IF((F62-F42+G19)-(G62-G42)&lt;0,(G62-G42)-(F62-F42+G19),0)</f>
        <v>0</v>
      </c>
      <c r="S43" s="236"/>
    </row>
    <row r="44" spans="2:19">
      <c r="B44" s="246" t="s">
        <v>186</v>
      </c>
      <c r="C44" s="205">
        <f>C43+C28</f>
        <v>1495242385</v>
      </c>
      <c r="D44" s="205">
        <f>D43+D28</f>
        <v>1361855851</v>
      </c>
      <c r="E44" s="205">
        <f>E43+E28</f>
        <v>1667010901</v>
      </c>
      <c r="F44" s="205">
        <f>F43+F28</f>
        <v>1748374340</v>
      </c>
      <c r="G44" s="206">
        <f>G43+G28</f>
        <v>1519741509</v>
      </c>
      <c r="H44" s="117">
        <f>C44/$C$44</f>
        <v>1</v>
      </c>
      <c r="I44" s="117">
        <f t="shared" si="4"/>
        <v>1</v>
      </c>
      <c r="J44" s="117">
        <f t="shared" si="5"/>
        <v>1</v>
      </c>
      <c r="K44" s="117">
        <f t="shared" si="6"/>
        <v>1</v>
      </c>
      <c r="L44" s="117">
        <f t="shared" si="7"/>
        <v>1</v>
      </c>
      <c r="M44" s="118">
        <f t="shared" si="8"/>
        <v>-0.13076880949877129</v>
      </c>
      <c r="N44" s="229" t="s">
        <v>239</v>
      </c>
      <c r="O44" s="120">
        <f>IF((+D29+D30+D31+D32+D33+D34)-(+C29+C30+C31+C32+C33+C34)&lt;0,(+C29+C30+C31+C32+C33+C34)-(+D29+D30+D31++D33+D34),0)</f>
        <v>277015906</v>
      </c>
      <c r="P44" s="120">
        <f>IF((+E29+E30+E31+E32+E33+E34)-(+D29+D30+D31+D32+D33+D34)&lt;0,(+D29+D30+D31+D32+D33+D34)-(+E29+E30+E31++E33+E34),0)</f>
        <v>0</v>
      </c>
      <c r="Q44" s="120">
        <f>IF((+F29+F30+F31+F32+F33+F34)-(+E29+E30+E31+E32+E33+E34)&lt;0,(+E29+E30+E31+E32+E33+E34)-(+F29+F30+F31++F33+F34),0)</f>
        <v>0</v>
      </c>
      <c r="R44" s="120">
        <f>IF((+G29+G30+G31+G32+G33+G34)-(+F29+F30+F31+F32+F33+F34)&lt;0,(+F29+F30+F31+F32+F33+F34)-(+G29+G30+G31++G33+G34),0)</f>
        <v>0</v>
      </c>
      <c r="S44" s="236"/>
    </row>
    <row r="45" spans="2:19">
      <c r="B45" s="222" t="s">
        <v>187</v>
      </c>
      <c r="C45" s="223"/>
      <c r="D45" s="223"/>
      <c r="E45" s="223"/>
      <c r="F45" s="223"/>
      <c r="G45" s="224"/>
      <c r="H45" s="112"/>
      <c r="I45" s="112"/>
      <c r="J45" s="112"/>
      <c r="K45" s="112"/>
      <c r="L45" s="112"/>
      <c r="M45" s="113"/>
      <c r="N45" s="229" t="s">
        <v>257</v>
      </c>
      <c r="O45" s="120">
        <f>IF(C59&lt;D59,(+D59-C59),0)</f>
        <v>0</v>
      </c>
      <c r="P45" s="120">
        <f>IF(D59&lt;E59,(+E59-D59),0)</f>
        <v>263309618</v>
      </c>
      <c r="Q45" s="120">
        <f>IF(E59&lt;F59,(+F59-E59),0)</f>
        <v>0</v>
      </c>
      <c r="R45" s="120">
        <f>IF(F59&lt;G59,(+G59-F59),0)</f>
        <v>0</v>
      </c>
      <c r="S45" s="239"/>
    </row>
    <row r="46" spans="2:19">
      <c r="B46" s="202" t="s">
        <v>188</v>
      </c>
      <c r="C46" s="203">
        <f>+'20. BALANCES COMP'!W20</f>
        <v>54977245</v>
      </c>
      <c r="D46" s="203">
        <f>+'20. BALANCES COMP'!U20</f>
        <v>64798786</v>
      </c>
      <c r="E46" s="203">
        <f>+'20. BALANCES COMP'!S20</f>
        <v>65697800</v>
      </c>
      <c r="F46" s="203">
        <f>+'20. BALANCES COMP'!Q20</f>
        <v>9142000</v>
      </c>
      <c r="G46" s="204">
        <f>+'20. BALANCES COMP'!O20</f>
        <v>37349798</v>
      </c>
      <c r="H46" s="112">
        <f t="shared" ref="H46:H54" si="10">C46/$C$54</f>
        <v>0.2355356935729456</v>
      </c>
      <c r="I46" s="112">
        <f t="shared" ref="I46:I54" si="11">D46/$D$54</f>
        <v>0.2494233545412978</v>
      </c>
      <c r="J46" s="112">
        <f t="shared" ref="J46:J54" si="12">E46/$E$54</f>
        <v>0.14782574705646581</v>
      </c>
      <c r="K46" s="112">
        <f t="shared" ref="K46:K54" si="13">F46/$F$54</f>
        <v>0.15418876671924353</v>
      </c>
      <c r="L46" s="112">
        <f t="shared" ref="L46:L54" si="14">G46/$G$54</f>
        <v>0.33437869841291012</v>
      </c>
      <c r="M46" s="113">
        <f t="shared" si="8"/>
        <v>3.0855171734850142</v>
      </c>
      <c r="N46" s="229" t="s">
        <v>258</v>
      </c>
      <c r="O46" s="120">
        <v>-3</v>
      </c>
      <c r="P46" s="120">
        <v>-2</v>
      </c>
      <c r="Q46" s="120">
        <v>-1</v>
      </c>
      <c r="R46" s="120">
        <v>0</v>
      </c>
      <c r="S46" s="239"/>
    </row>
    <row r="47" spans="2:19">
      <c r="B47" s="202" t="s">
        <v>189</v>
      </c>
      <c r="C47" s="203">
        <f>+'20. BALANCES COMP'!W29+'20. BALANCES COMP'!W33</f>
        <v>150912999</v>
      </c>
      <c r="D47" s="203">
        <f>+'20. BALANCES COMP'!U29+'20. BALANCES COMP'!U33</f>
        <v>151217098</v>
      </c>
      <c r="E47" s="203">
        <f>+'20. BALANCES COMP'!S29+'20. BALANCES COMP'!S33</f>
        <v>162709028</v>
      </c>
      <c r="F47" s="203">
        <f>+'20. BALANCES COMP'!Q29+'20. BALANCES COMP'!Q33</f>
        <v>2401346</v>
      </c>
      <c r="G47" s="204">
        <f>+'20. BALANCES COMP'!O29+'20. BALANCES COMP'!O33</f>
        <v>7537155</v>
      </c>
      <c r="H47" s="112">
        <f t="shared" si="10"/>
        <v>0.64654745592723406</v>
      </c>
      <c r="I47" s="112">
        <f t="shared" si="11"/>
        <v>0.58206454434439825</v>
      </c>
      <c r="J47" s="112">
        <f t="shared" si="12"/>
        <v>0.3661094224910334</v>
      </c>
      <c r="K47" s="112">
        <f t="shared" si="13"/>
        <v>4.0501047714525118E-2</v>
      </c>
      <c r="L47" s="112">
        <f t="shared" si="14"/>
        <v>6.7477314834108543E-2</v>
      </c>
      <c r="M47" s="113">
        <f t="shared" si="8"/>
        <v>2.1387209506668343</v>
      </c>
      <c r="N47" s="230" t="s">
        <v>259</v>
      </c>
      <c r="O47" s="133">
        <f>SUM(O43:O46)</f>
        <v>277015903</v>
      </c>
      <c r="P47" s="133">
        <f>SUM(P43:P46)</f>
        <v>526619234</v>
      </c>
      <c r="Q47" s="133">
        <f>SUM(Q43:Q46)</f>
        <v>2959998</v>
      </c>
      <c r="R47" s="133">
        <f>SUM(R43:R46)</f>
        <v>0</v>
      </c>
      <c r="S47" s="239"/>
    </row>
    <row r="48" spans="2:19">
      <c r="B48" s="202" t="s">
        <v>190</v>
      </c>
      <c r="C48" s="203">
        <f>+'20. BALANCES COMP'!W19-'20. BALANCES COMP'!W20</f>
        <v>27523402</v>
      </c>
      <c r="D48" s="203">
        <f>+'20. BALANCES COMP'!U19-'20. BALANCES COMP'!U20</f>
        <v>43778497</v>
      </c>
      <c r="E48" s="203">
        <f>+'20. BALANCES COMP'!S19-'20. BALANCES COMP'!S20</f>
        <v>216020488</v>
      </c>
      <c r="F48" s="203">
        <f>+'20. BALANCES COMP'!Q19-'20. BALANCES COMP'!Q20</f>
        <v>47747614</v>
      </c>
      <c r="G48" s="204">
        <f>+'20. BALANCES COMP'!O19-'20. BALANCES COMP'!O20</f>
        <v>66812142</v>
      </c>
      <c r="H48" s="112">
        <f t="shared" si="10"/>
        <v>0.1179168504998204</v>
      </c>
      <c r="I48" s="112">
        <f t="shared" si="11"/>
        <v>0.16851210111430392</v>
      </c>
      <c r="J48" s="112">
        <f t="shared" si="12"/>
        <v>0.48606483045250082</v>
      </c>
      <c r="K48" s="112">
        <f t="shared" si="13"/>
        <v>0.80531018556623135</v>
      </c>
      <c r="L48" s="112">
        <f t="shared" si="14"/>
        <v>0.5981439867529813</v>
      </c>
      <c r="M48" s="113">
        <f t="shared" si="8"/>
        <v>0.39927708220142688</v>
      </c>
      <c r="N48" s="230" t="s">
        <v>260</v>
      </c>
      <c r="O48" s="133">
        <f>O32-O42+O47</f>
        <v>257719048</v>
      </c>
      <c r="P48" s="133">
        <f>P32-P42+P47</f>
        <v>172018233</v>
      </c>
      <c r="Q48" s="133">
        <f>Q32-Q42+Q47</f>
        <v>521549590</v>
      </c>
      <c r="R48" s="133">
        <f>R32-R42+R47</f>
        <v>-207820039</v>
      </c>
      <c r="S48" s="239"/>
    </row>
    <row r="49" spans="2:19">
      <c r="B49" s="246" t="s">
        <v>191</v>
      </c>
      <c r="C49" s="205">
        <f>SUM(C46:C48)</f>
        <v>233413646</v>
      </c>
      <c r="D49" s="205">
        <f>SUM(D46:D48)</f>
        <v>259794381</v>
      </c>
      <c r="E49" s="205">
        <f>SUM(E46:E48)</f>
        <v>444427316</v>
      </c>
      <c r="F49" s="205">
        <f>SUM(F46:F48)</f>
        <v>59290960</v>
      </c>
      <c r="G49" s="206">
        <f>SUM(G46:G48)</f>
        <v>111699095</v>
      </c>
      <c r="H49" s="117">
        <f t="shared" si="10"/>
        <v>1</v>
      </c>
      <c r="I49" s="117">
        <f t="shared" si="11"/>
        <v>1</v>
      </c>
      <c r="J49" s="117">
        <f t="shared" si="12"/>
        <v>1</v>
      </c>
      <c r="K49" s="117">
        <f t="shared" si="13"/>
        <v>1</v>
      </c>
      <c r="L49" s="117">
        <f t="shared" si="14"/>
        <v>1</v>
      </c>
      <c r="M49" s="118">
        <f t="shared" si="8"/>
        <v>0.88391442810168697</v>
      </c>
      <c r="N49" s="229" t="s">
        <v>240</v>
      </c>
      <c r="O49" s="120"/>
      <c r="P49" s="120"/>
      <c r="Q49" s="120"/>
      <c r="R49" s="120"/>
      <c r="S49" s="236"/>
    </row>
    <row r="50" spans="2:19">
      <c r="B50" s="202" t="s">
        <v>189</v>
      </c>
      <c r="C50" s="203">
        <f>+'20. BALANCES COMP'!W46</f>
        <v>0</v>
      </c>
      <c r="D50" s="203">
        <f>+'20. BALANCES COMP'!U46</f>
        <v>0</v>
      </c>
      <c r="E50" s="203">
        <f>+'20. BALANCES COMP'!S46</f>
        <v>0</v>
      </c>
      <c r="F50" s="203">
        <f>+'20. BALANCES COMP'!Q46</f>
        <v>0</v>
      </c>
      <c r="G50" s="204">
        <f>+'20. BALANCES COMP'!O46</f>
        <v>0</v>
      </c>
      <c r="H50" s="112">
        <f t="shared" si="10"/>
        <v>0</v>
      </c>
      <c r="I50" s="112">
        <f t="shared" si="11"/>
        <v>0</v>
      </c>
      <c r="J50" s="112">
        <f t="shared" si="12"/>
        <v>0</v>
      </c>
      <c r="K50" s="112">
        <f t="shared" si="13"/>
        <v>0</v>
      </c>
      <c r="L50" s="112">
        <f t="shared" si="14"/>
        <v>0</v>
      </c>
      <c r="M50" s="113" t="e">
        <f t="shared" si="8"/>
        <v>#DIV/0!</v>
      </c>
      <c r="N50" s="229" t="s">
        <v>261</v>
      </c>
      <c r="O50" s="120"/>
      <c r="P50" s="120"/>
      <c r="Q50" s="120"/>
      <c r="R50" s="120"/>
      <c r="S50" s="236"/>
    </row>
    <row r="51" spans="2:19">
      <c r="B51" s="202" t="s">
        <v>192</v>
      </c>
      <c r="C51" s="203">
        <f>+'20. BALANCES COMP'!W41</f>
        <v>0</v>
      </c>
      <c r="D51" s="203">
        <f>+'20. BALANCES COMP'!U41</f>
        <v>0</v>
      </c>
      <c r="E51" s="203">
        <f>+'20. BALANCES COMP'!S41</f>
        <v>0</v>
      </c>
      <c r="F51" s="203">
        <f>+'20. BALANCES COMP'!Q41</f>
        <v>0</v>
      </c>
      <c r="G51" s="204">
        <f>+'20. BALANCES COMP'!O41</f>
        <v>0</v>
      </c>
      <c r="H51" s="112">
        <f t="shared" si="10"/>
        <v>0</v>
      </c>
      <c r="I51" s="112">
        <f t="shared" si="11"/>
        <v>0</v>
      </c>
      <c r="J51" s="112">
        <f t="shared" si="12"/>
        <v>0</v>
      </c>
      <c r="K51" s="112">
        <f t="shared" si="13"/>
        <v>0</v>
      </c>
      <c r="L51" s="112">
        <f t="shared" si="14"/>
        <v>0</v>
      </c>
      <c r="M51" s="113" t="e">
        <f t="shared" si="8"/>
        <v>#DIV/0!</v>
      </c>
      <c r="N51" s="229" t="s">
        <v>241</v>
      </c>
      <c r="O51" s="120"/>
      <c r="P51" s="120"/>
      <c r="Q51" s="120"/>
      <c r="R51" s="120"/>
      <c r="S51" s="236"/>
    </row>
    <row r="52" spans="2:19">
      <c r="B52" s="220" t="s">
        <v>183</v>
      </c>
      <c r="C52" s="121"/>
      <c r="D52" s="121"/>
      <c r="E52" s="121"/>
      <c r="F52" s="121">
        <v>0</v>
      </c>
      <c r="G52" s="221">
        <v>0</v>
      </c>
      <c r="H52" s="112">
        <f t="shared" si="10"/>
        <v>0</v>
      </c>
      <c r="I52" s="112">
        <f t="shared" si="11"/>
        <v>0</v>
      </c>
      <c r="J52" s="112">
        <f t="shared" si="12"/>
        <v>0</v>
      </c>
      <c r="K52" s="112">
        <f t="shared" si="13"/>
        <v>0</v>
      </c>
      <c r="L52" s="112">
        <f t="shared" si="14"/>
        <v>0</v>
      </c>
      <c r="M52" s="113" t="e">
        <f t="shared" si="8"/>
        <v>#DIV/0!</v>
      </c>
      <c r="N52" s="229" t="s">
        <v>263</v>
      </c>
      <c r="O52" s="120">
        <f>+C48-D48</f>
        <v>-16255095</v>
      </c>
      <c r="P52" s="120">
        <f>+D48-E48</f>
        <v>-172241991</v>
      </c>
      <c r="Q52" s="120">
        <f>+E48-F48</f>
        <v>168272874</v>
      </c>
      <c r="R52" s="120">
        <f>+F48-G48</f>
        <v>-19064528</v>
      </c>
      <c r="S52" s="236"/>
    </row>
    <row r="53" spans="2:19">
      <c r="B53" s="246" t="s">
        <v>193</v>
      </c>
      <c r="C53" s="205">
        <f>C51+C50+C52</f>
        <v>0</v>
      </c>
      <c r="D53" s="205">
        <f>D51+D50+D52</f>
        <v>0</v>
      </c>
      <c r="E53" s="205">
        <f>E51+E50+E52</f>
        <v>0</v>
      </c>
      <c r="F53" s="205">
        <f>F51+F50+F52</f>
        <v>0</v>
      </c>
      <c r="G53" s="206">
        <f>G51+G50+G52</f>
        <v>0</v>
      </c>
      <c r="H53" s="117">
        <f t="shared" si="10"/>
        <v>0</v>
      </c>
      <c r="I53" s="117">
        <f t="shared" si="11"/>
        <v>0</v>
      </c>
      <c r="J53" s="117">
        <f t="shared" si="12"/>
        <v>0</v>
      </c>
      <c r="K53" s="117">
        <f t="shared" si="13"/>
        <v>0</v>
      </c>
      <c r="L53" s="117">
        <f t="shared" si="14"/>
        <v>0</v>
      </c>
      <c r="M53" s="118" t="e">
        <f t="shared" si="8"/>
        <v>#DIV/0!</v>
      </c>
      <c r="N53" s="230" t="s">
        <v>262</v>
      </c>
      <c r="O53" s="133">
        <f>SUM(O49:O52)</f>
        <v>-16255095</v>
      </c>
      <c r="P53" s="133">
        <f>SUM(P49:P52)</f>
        <v>-172241991</v>
      </c>
      <c r="Q53" s="133">
        <f>SUM(Q49:Q52)</f>
        <v>168272874</v>
      </c>
      <c r="R53" s="133">
        <f>SUM(R49:R52)</f>
        <v>-19064528</v>
      </c>
      <c r="S53" s="236"/>
    </row>
    <row r="54" spans="2:19">
      <c r="B54" s="222" t="s">
        <v>194</v>
      </c>
      <c r="C54" s="205">
        <f>C53+C49</f>
        <v>233413646</v>
      </c>
      <c r="D54" s="205">
        <f>D53+D49</f>
        <v>259794381</v>
      </c>
      <c r="E54" s="205">
        <f>E53+E49</f>
        <v>444427316</v>
      </c>
      <c r="F54" s="205">
        <f>F53+F49</f>
        <v>59290960</v>
      </c>
      <c r="G54" s="206">
        <f>G53+G49</f>
        <v>111699095</v>
      </c>
      <c r="H54" s="117">
        <f t="shared" si="10"/>
        <v>1</v>
      </c>
      <c r="I54" s="117">
        <f t="shared" si="11"/>
        <v>1</v>
      </c>
      <c r="J54" s="117">
        <f t="shared" si="12"/>
        <v>1</v>
      </c>
      <c r="K54" s="117">
        <f t="shared" si="13"/>
        <v>1</v>
      </c>
      <c r="L54" s="117">
        <f t="shared" si="14"/>
        <v>1</v>
      </c>
      <c r="M54" s="118">
        <f t="shared" si="8"/>
        <v>0.88391442810168697</v>
      </c>
      <c r="N54" s="229" t="s">
        <v>365</v>
      </c>
      <c r="O54" s="120">
        <f t="shared" ref="O54:R55" si="15">+C24-D24</f>
        <v>37334425</v>
      </c>
      <c r="P54" s="120">
        <f t="shared" si="15"/>
        <v>-42649806</v>
      </c>
      <c r="Q54" s="120">
        <f t="shared" si="15"/>
        <v>-140594942</v>
      </c>
      <c r="R54" s="120">
        <f t="shared" si="15"/>
        <v>99829925</v>
      </c>
      <c r="S54" s="236"/>
    </row>
    <row r="55" spans="2:19">
      <c r="B55" s="222" t="s">
        <v>195</v>
      </c>
      <c r="C55" s="205"/>
      <c r="D55" s="205"/>
      <c r="E55" s="205"/>
      <c r="F55" s="205"/>
      <c r="G55" s="206"/>
      <c r="H55" s="112"/>
      <c r="I55" s="112"/>
      <c r="J55" s="112"/>
      <c r="K55" s="112"/>
      <c r="L55" s="112"/>
      <c r="M55" s="113"/>
      <c r="N55" s="229" t="s">
        <v>366</v>
      </c>
      <c r="O55" s="120">
        <f t="shared" si="15"/>
        <v>1451803</v>
      </c>
      <c r="P55" s="120">
        <f t="shared" si="15"/>
        <v>-1830748</v>
      </c>
      <c r="Q55" s="120">
        <f t="shared" si="15"/>
        <v>-9754520</v>
      </c>
      <c r="R55" s="120">
        <f t="shared" si="15"/>
        <v>7798067</v>
      </c>
      <c r="S55" s="236"/>
    </row>
    <row r="56" spans="2:19">
      <c r="B56" s="202" t="s">
        <v>196</v>
      </c>
      <c r="C56" s="203">
        <f>+'20. BALANCES COMP'!W54</f>
        <v>460355320</v>
      </c>
      <c r="D56" s="203">
        <f>+'20. BALANCES COMP'!U54</f>
        <v>1081184110</v>
      </c>
      <c r="E56" s="203">
        <f>+'20. BALANCES COMP'!S54</f>
        <v>970004456</v>
      </c>
      <c r="F56" s="203">
        <f>+'20. BALANCES COMP'!Q54</f>
        <v>830176952</v>
      </c>
      <c r="G56" s="204">
        <f>+'20. BALANCES COMP'!O54</f>
        <v>1223568847</v>
      </c>
      <c r="H56" s="112">
        <f t="shared" ref="H56:H62" si="16">C56/$C$62</f>
        <v>0.36483185536321822</v>
      </c>
      <c r="I56" s="112">
        <f t="shared" ref="I56:I62" si="17">D56/$D$62</f>
        <v>0.98105608392243315</v>
      </c>
      <c r="J56" s="112">
        <f t="shared" ref="J56:J62" si="18">E56/$E$62</f>
        <v>0.79340543084422321</v>
      </c>
      <c r="K56" s="112">
        <f t="shared" ref="K56:K62" si="19">F56/$F$62</f>
        <v>0.4914955423929398</v>
      </c>
      <c r="L56" s="112">
        <f t="shared" ref="L56:L62" si="20">G56/$G$62</f>
        <v>0.86898578823634787</v>
      </c>
      <c r="M56" s="113">
        <f t="shared" si="8"/>
        <v>0.47386511279585608</v>
      </c>
      <c r="N56" s="229" t="s">
        <v>188</v>
      </c>
      <c r="O56" s="120">
        <f>+D46-C46</f>
        <v>9821541</v>
      </c>
      <c r="P56" s="120">
        <f>+E46-D46</f>
        <v>899014</v>
      </c>
      <c r="Q56" s="120">
        <f>+F46-E46</f>
        <v>-56555800</v>
      </c>
      <c r="R56" s="120">
        <f>+G46-F46</f>
        <v>28207798</v>
      </c>
      <c r="S56" s="236"/>
    </row>
    <row r="57" spans="2:19">
      <c r="B57" s="202" t="s">
        <v>206</v>
      </c>
      <c r="C57" s="203">
        <f>+'20. BALANCES COMP'!W55</f>
        <v>0</v>
      </c>
      <c r="D57" s="203">
        <f>+'20. BALANCES COMP'!U55</f>
        <v>0</v>
      </c>
      <c r="E57" s="203">
        <f>+'20. BALANCES COMP'!S55</f>
        <v>0</v>
      </c>
      <c r="F57" s="203">
        <f>+'20. BALANCES COMP'!Q55</f>
        <v>0</v>
      </c>
      <c r="G57" s="204">
        <f>+'20. BALANCES COMP'!O55</f>
        <v>0</v>
      </c>
      <c r="H57" s="112">
        <f t="shared" si="16"/>
        <v>0</v>
      </c>
      <c r="I57" s="112">
        <f t="shared" si="17"/>
        <v>0</v>
      </c>
      <c r="J57" s="112">
        <f t="shared" si="18"/>
        <v>0</v>
      </c>
      <c r="K57" s="112">
        <f t="shared" si="19"/>
        <v>0</v>
      </c>
      <c r="L57" s="112">
        <f t="shared" si="20"/>
        <v>0</v>
      </c>
      <c r="M57" s="113" t="e">
        <f t="shared" si="8"/>
        <v>#DIV/0!</v>
      </c>
      <c r="N57" s="230" t="s">
        <v>264</v>
      </c>
      <c r="O57" s="133">
        <f>SUM(O54:O56)</f>
        <v>48607769</v>
      </c>
      <c r="P57" s="133">
        <f>SUM(P54:P56)</f>
        <v>-43581540</v>
      </c>
      <c r="Q57" s="133">
        <f>SUM(Q54:Q56)</f>
        <v>-206905262</v>
      </c>
      <c r="R57" s="133">
        <f>SUM(R54:R56)</f>
        <v>135835790</v>
      </c>
      <c r="S57" s="236"/>
    </row>
    <row r="58" spans="2:19">
      <c r="B58" s="202" t="s">
        <v>197</v>
      </c>
      <c r="C58" s="203">
        <f>+'20. BALANCES COMP'!W56</f>
        <v>-82362081</v>
      </c>
      <c r="D58" s="203">
        <f>+'20. BALANCES COMP'!U56</f>
        <v>-111179654</v>
      </c>
      <c r="E58" s="203">
        <f>+'20. BALANCES COMP'!S56</f>
        <v>-142787503</v>
      </c>
      <c r="F58" s="203">
        <f>+'20. BALANCES COMP'!Q56</f>
        <v>463539796</v>
      </c>
      <c r="G58" s="204">
        <f>+'20. BALANCES COMP'!O56</f>
        <v>-210893065</v>
      </c>
      <c r="H58" s="112">
        <f t="shared" si="16"/>
        <v>-6.5271996471781099E-2</v>
      </c>
      <c r="I58" s="112">
        <f t="shared" si="17"/>
        <v>-0.10088335090782187</v>
      </c>
      <c r="J58" s="112">
        <f t="shared" si="18"/>
        <v>-0.11679160815822666</v>
      </c>
      <c r="K58" s="112">
        <f t="shared" si="19"/>
        <v>0.27443274943596924</v>
      </c>
      <c r="L58" s="112">
        <f t="shared" si="20"/>
        <v>-0.14977749455777403</v>
      </c>
      <c r="M58" s="113">
        <f t="shared" si="8"/>
        <v>-1.4549621560432322</v>
      </c>
      <c r="N58" s="230" t="s">
        <v>242</v>
      </c>
      <c r="O58" s="133">
        <f>+O48-O53+O57</f>
        <v>322581912</v>
      </c>
      <c r="P58" s="133">
        <f>+P48-P53+P57</f>
        <v>300678684</v>
      </c>
      <c r="Q58" s="133">
        <f>+Q48-Q53+Q57</f>
        <v>146371454</v>
      </c>
      <c r="R58" s="133">
        <f>+R48-R53+R57</f>
        <v>-52919721</v>
      </c>
      <c r="S58" s="236"/>
    </row>
    <row r="59" spans="2:19">
      <c r="B59" s="202" t="s">
        <v>198</v>
      </c>
      <c r="C59" s="203">
        <f>+'20. BALANCES COMP'!W57+'20. BALANCES COMP'!W58+'20. BALANCES COMP'!W60</f>
        <v>883835500</v>
      </c>
      <c r="D59" s="203">
        <f>+'20. BALANCES COMP'!U57+'20. BALANCES COMP'!U58+'20. BALANCES COMP'!U60</f>
        <v>132057014</v>
      </c>
      <c r="E59" s="203">
        <f>+'20. BALANCES COMP'!S57+'20. BALANCES COMP'!S58</f>
        <v>395366632</v>
      </c>
      <c r="F59" s="203">
        <f>+'20. BALANCES COMP'!Q57+'20. BALANCES COMP'!Q58</f>
        <v>395366632</v>
      </c>
      <c r="G59" s="204">
        <f>+'20. BALANCES COMP'!O57+'20. BALANCES COMP'!O58</f>
        <v>395366632</v>
      </c>
      <c r="H59" s="112">
        <f t="shared" si="16"/>
        <v>0.7004401411085629</v>
      </c>
      <c r="I59" s="112">
        <f t="shared" si="17"/>
        <v>0.11982726698538876</v>
      </c>
      <c r="J59" s="112">
        <f t="shared" si="18"/>
        <v>0.32338617731400343</v>
      </c>
      <c r="K59" s="112">
        <f t="shared" si="19"/>
        <v>0.23407170817109099</v>
      </c>
      <c r="L59" s="112">
        <f t="shared" si="20"/>
        <v>0.28079170632142619</v>
      </c>
      <c r="M59" s="113">
        <f t="shared" si="8"/>
        <v>0</v>
      </c>
      <c r="N59" s="229" t="s">
        <v>243</v>
      </c>
      <c r="O59" s="120">
        <f>+D23</f>
        <v>23244629</v>
      </c>
      <c r="P59" s="120">
        <f>+E23</f>
        <v>10170490</v>
      </c>
      <c r="Q59" s="120">
        <f>+F23</f>
        <v>19942715</v>
      </c>
      <c r="R59" s="120">
        <f>+G23</f>
        <v>13862343</v>
      </c>
      <c r="S59" s="240"/>
    </row>
    <row r="60" spans="2:19">
      <c r="B60" s="202" t="s">
        <v>224</v>
      </c>
      <c r="C60" s="203">
        <f>+'20. BALANCES COMP'!W61</f>
        <v>0</v>
      </c>
      <c r="D60" s="203">
        <f>+'20. BALANCES COMP'!U61</f>
        <v>0</v>
      </c>
      <c r="E60" s="203">
        <f>+'20. BALANCES COMP'!S61</f>
        <v>0</v>
      </c>
      <c r="F60" s="203">
        <f>+'20. BALANCES COMP'!Q61</f>
        <v>0</v>
      </c>
      <c r="G60" s="204">
        <f>+'20. BALANCES COMP'!O61</f>
        <v>0</v>
      </c>
      <c r="H60" s="112">
        <f t="shared" si="16"/>
        <v>0</v>
      </c>
      <c r="I60" s="112">
        <f t="shared" si="17"/>
        <v>0</v>
      </c>
      <c r="J60" s="112">
        <f t="shared" si="18"/>
        <v>0</v>
      </c>
      <c r="K60" s="112">
        <f t="shared" si="19"/>
        <v>0</v>
      </c>
      <c r="L60" s="112">
        <f t="shared" si="20"/>
        <v>0</v>
      </c>
      <c r="M60" s="113" t="e">
        <f t="shared" si="8"/>
        <v>#DIV/0!</v>
      </c>
      <c r="N60" s="229" t="s">
        <v>244</v>
      </c>
      <c r="O60" s="120">
        <f>+C23</f>
        <v>11273868</v>
      </c>
      <c r="P60" s="120">
        <f>+D23</f>
        <v>23244629</v>
      </c>
      <c r="Q60" s="120">
        <f>+E23</f>
        <v>10170490</v>
      </c>
      <c r="R60" s="120">
        <f>+F23</f>
        <v>19942715</v>
      </c>
      <c r="S60" s="236"/>
    </row>
    <row r="61" spans="2:19">
      <c r="B61" s="220" t="s">
        <v>199</v>
      </c>
      <c r="C61" s="121">
        <f>+'20. BALANCES COMP'!W62</f>
        <v>0</v>
      </c>
      <c r="D61" s="121">
        <f>+'20. BALANCES COMP'!U62</f>
        <v>0</v>
      </c>
      <c r="E61" s="121">
        <f>+'20. BALANCES COMP'!S62</f>
        <v>0</v>
      </c>
      <c r="F61" s="121">
        <f>+'20. BALANCES COMP'!Q62</f>
        <v>0</v>
      </c>
      <c r="G61" s="221">
        <f>+'20. BALANCES COMP'!O62</f>
        <v>0</v>
      </c>
      <c r="H61" s="112">
        <f t="shared" si="16"/>
        <v>0</v>
      </c>
      <c r="I61" s="112">
        <f t="shared" si="17"/>
        <v>0</v>
      </c>
      <c r="J61" s="112">
        <f t="shared" si="18"/>
        <v>0</v>
      </c>
      <c r="K61" s="112">
        <f t="shared" si="19"/>
        <v>0</v>
      </c>
      <c r="L61" s="112">
        <f t="shared" si="20"/>
        <v>0</v>
      </c>
      <c r="M61" s="113" t="e">
        <f t="shared" si="8"/>
        <v>#DIV/0!</v>
      </c>
      <c r="N61" s="230" t="s">
        <v>245</v>
      </c>
      <c r="O61" s="133">
        <f>O59-O60</f>
        <v>11970761</v>
      </c>
      <c r="P61" s="133">
        <f>P59-P60</f>
        <v>-13074139</v>
      </c>
      <c r="Q61" s="133">
        <f>Q59-Q60</f>
        <v>9772225</v>
      </c>
      <c r="R61" s="133">
        <f>R59-R60</f>
        <v>-6080372</v>
      </c>
      <c r="S61" s="236"/>
    </row>
    <row r="62" spans="2:19">
      <c r="B62" s="246" t="s">
        <v>200</v>
      </c>
      <c r="C62" s="205">
        <f>SUM(C56:C61)</f>
        <v>1261828739</v>
      </c>
      <c r="D62" s="205">
        <f>SUM(D56:D61)</f>
        <v>1102061470</v>
      </c>
      <c r="E62" s="205">
        <f>SUM(E56:E61)</f>
        <v>1222583585</v>
      </c>
      <c r="F62" s="205">
        <f>SUM(F56:F61)</f>
        <v>1689083380</v>
      </c>
      <c r="G62" s="206">
        <f>SUM(G56:G61)</f>
        <v>1408042414</v>
      </c>
      <c r="H62" s="117">
        <f t="shared" si="16"/>
        <v>1</v>
      </c>
      <c r="I62" s="117">
        <f t="shared" si="17"/>
        <v>1</v>
      </c>
      <c r="J62" s="117">
        <f t="shared" si="18"/>
        <v>1</v>
      </c>
      <c r="K62" s="117">
        <f t="shared" si="19"/>
        <v>1</v>
      </c>
      <c r="L62" s="117">
        <f t="shared" si="20"/>
        <v>1</v>
      </c>
      <c r="M62" s="118">
        <f t="shared" si="8"/>
        <v>-0.16638667417353903</v>
      </c>
      <c r="N62" s="232"/>
      <c r="O62" s="119"/>
      <c r="P62" s="119"/>
      <c r="Q62" s="119"/>
      <c r="R62" s="119"/>
      <c r="S62" s="236"/>
    </row>
    <row r="63" spans="2:19">
      <c r="B63" s="246" t="s">
        <v>201</v>
      </c>
      <c r="C63" s="205">
        <f>C54+C62</f>
        <v>1495242385</v>
      </c>
      <c r="D63" s="205">
        <f>D54+D62</f>
        <v>1361855851</v>
      </c>
      <c r="E63" s="205">
        <f>E54+E62</f>
        <v>1667010901</v>
      </c>
      <c r="F63" s="205">
        <f>F54+F62</f>
        <v>1748374340</v>
      </c>
      <c r="G63" s="206">
        <f>G54+G62</f>
        <v>1519741509</v>
      </c>
      <c r="H63" s="114"/>
      <c r="I63" s="114"/>
      <c r="J63" s="114"/>
      <c r="K63" s="117"/>
      <c r="L63" s="117"/>
      <c r="M63" s="118">
        <f t="shared" si="8"/>
        <v>-0.13076880949877129</v>
      </c>
      <c r="N63" s="232"/>
      <c r="O63" s="119"/>
      <c r="P63" s="119"/>
      <c r="Q63" s="121"/>
      <c r="R63" s="119"/>
      <c r="S63" s="236"/>
    </row>
    <row r="64" spans="2:19">
      <c r="B64" s="225"/>
      <c r="C64" s="226">
        <f>IF(+C44-C63&lt;&gt;0,"  No cuadra",0)</f>
        <v>0</v>
      </c>
      <c r="D64" s="226">
        <f>IF(+D44-D63&lt;&gt;0,"  No cuadra",0)</f>
        <v>0</v>
      </c>
      <c r="E64" s="226">
        <f>IF(+E44-E63&lt;&gt;0,"  No cuadra",0)</f>
        <v>0</v>
      </c>
      <c r="F64" s="227">
        <f>IF(+F44-F63&lt;&gt;0,"  No cuadra",0)</f>
        <v>0</v>
      </c>
      <c r="G64" s="228">
        <f>IF(+G44-G63&lt;&gt;0,"  No cuadra",0)</f>
        <v>0</v>
      </c>
      <c r="H64" s="106"/>
      <c r="I64" s="106"/>
      <c r="J64" s="106"/>
      <c r="K64" s="94"/>
      <c r="L64" s="93"/>
      <c r="M64" s="122"/>
      <c r="N64" s="225"/>
      <c r="O64" s="233"/>
      <c r="P64" s="233"/>
      <c r="Q64" s="234"/>
      <c r="R64" s="233"/>
      <c r="S64" s="241"/>
    </row>
    <row r="65" spans="2:19">
      <c r="F65" s="111"/>
      <c r="G65" s="111"/>
      <c r="H65" s="111"/>
      <c r="I65" s="111"/>
      <c r="J65" s="111"/>
      <c r="Q65" s="101"/>
    </row>
    <row r="66" spans="2:19">
      <c r="B66" s="97"/>
      <c r="C66" s="97"/>
      <c r="D66" s="97"/>
      <c r="E66" s="99"/>
      <c r="F66" s="123"/>
      <c r="Q66" s="101"/>
    </row>
    <row r="67" spans="2:19">
      <c r="B67" s="93"/>
      <c r="C67" s="93"/>
      <c r="D67" s="93"/>
      <c r="F67" s="111"/>
      <c r="Q67" s="101"/>
      <c r="R67" s="101"/>
    </row>
    <row r="68" spans="2:19">
      <c r="B68" s="98"/>
      <c r="C68" s="98"/>
      <c r="D68" s="98"/>
      <c r="G68" s="124"/>
      <c r="H68" s="124"/>
      <c r="I68" s="124"/>
      <c r="J68" s="124"/>
      <c r="N68" s="101"/>
      <c r="O68" s="101"/>
      <c r="P68" s="101"/>
      <c r="Q68" s="101"/>
    </row>
    <row r="69" spans="2:19">
      <c r="B69" s="94"/>
      <c r="C69" s="94"/>
      <c r="D69" s="94"/>
      <c r="G69" s="124"/>
      <c r="H69" s="124"/>
      <c r="I69" s="124"/>
      <c r="J69" s="124"/>
      <c r="K69" s="106"/>
      <c r="N69" s="91"/>
      <c r="O69" s="91"/>
      <c r="P69" s="91"/>
      <c r="Q69" s="102"/>
    </row>
    <row r="70" spans="2:19">
      <c r="B70" s="100"/>
      <c r="C70" s="100"/>
      <c r="D70" s="100"/>
      <c r="G70" s="114"/>
      <c r="H70" s="114"/>
      <c r="I70" s="114"/>
      <c r="J70" s="114"/>
      <c r="N70" s="101"/>
      <c r="O70" s="101"/>
      <c r="P70" s="101"/>
      <c r="Q70" s="101"/>
      <c r="R70" s="101"/>
    </row>
    <row r="71" spans="2:19">
      <c r="B71" s="100"/>
      <c r="C71" s="100"/>
      <c r="D71" s="100"/>
      <c r="G71" s="124"/>
      <c r="H71" s="124"/>
      <c r="I71" s="124"/>
      <c r="J71" s="124"/>
      <c r="K71" s="124"/>
      <c r="L71" s="124"/>
      <c r="S71" s="101"/>
    </row>
    <row r="72" spans="2:19">
      <c r="B72" s="94"/>
      <c r="C72" s="94"/>
      <c r="D72" s="94"/>
      <c r="G72" s="109"/>
      <c r="H72" s="109"/>
      <c r="I72" s="109"/>
      <c r="J72" s="109"/>
      <c r="S72" s="101"/>
    </row>
    <row r="73" spans="2:19">
      <c r="B73" s="98"/>
      <c r="C73" s="98"/>
      <c r="D73" s="98"/>
      <c r="G73" s="124"/>
      <c r="H73" s="124"/>
      <c r="I73" s="124"/>
      <c r="J73" s="124"/>
      <c r="S73" s="101"/>
    </row>
    <row r="74" spans="2:19">
      <c r="B74" s="98"/>
      <c r="C74" s="98"/>
      <c r="D74" s="98"/>
      <c r="G74" s="124"/>
      <c r="H74" s="124"/>
      <c r="I74" s="124"/>
      <c r="J74" s="124"/>
      <c r="S74" s="101"/>
    </row>
    <row r="75" spans="2:19">
      <c r="B75" s="98"/>
      <c r="C75" s="98"/>
      <c r="D75" s="98"/>
      <c r="G75" s="101"/>
      <c r="H75" s="101"/>
      <c r="I75" s="101"/>
      <c r="J75" s="101"/>
    </row>
    <row r="76" spans="2:19">
      <c r="B76" s="98"/>
      <c r="C76" s="98"/>
      <c r="D76" s="98"/>
      <c r="G76" s="101"/>
      <c r="H76" s="101"/>
      <c r="I76" s="101"/>
      <c r="J76" s="101"/>
    </row>
    <row r="77" spans="2:19">
      <c r="B77" s="98"/>
      <c r="C77" s="98"/>
      <c r="D77" s="98"/>
      <c r="G77" s="124"/>
      <c r="H77" s="124"/>
      <c r="I77" s="124"/>
      <c r="J77" s="124"/>
    </row>
    <row r="78" spans="2:19">
      <c r="L78" s="125"/>
      <c r="N78" s="103"/>
      <c r="O78" s="103"/>
      <c r="P78" s="103"/>
      <c r="Q78" s="103"/>
    </row>
    <row r="79" spans="2:19">
      <c r="B79" s="98"/>
      <c r="C79" s="98"/>
      <c r="D79" s="98"/>
      <c r="G79" s="101"/>
      <c r="H79" s="101"/>
      <c r="I79" s="101"/>
      <c r="J79" s="101"/>
      <c r="L79" s="125"/>
      <c r="N79" s="104"/>
      <c r="O79" s="104"/>
      <c r="P79" s="104"/>
    </row>
    <row r="80" spans="2:19">
      <c r="B80" s="98"/>
      <c r="C80" s="98"/>
      <c r="D80" s="98"/>
      <c r="G80" s="124"/>
      <c r="H80" s="124"/>
      <c r="I80" s="124"/>
      <c r="J80" s="124"/>
      <c r="L80" s="125"/>
      <c r="N80" s="105"/>
      <c r="O80" s="105"/>
      <c r="P80" s="105"/>
    </row>
    <row r="81" spans="2:18">
      <c r="B81" s="98"/>
      <c r="C81" s="98"/>
      <c r="D81" s="98"/>
      <c r="G81" s="126"/>
      <c r="H81" s="126"/>
      <c r="I81" s="126"/>
      <c r="J81" s="126"/>
      <c r="L81" s="125"/>
      <c r="N81" s="105"/>
      <c r="O81" s="105"/>
      <c r="P81" s="105"/>
    </row>
    <row r="82" spans="2:18">
      <c r="B82" s="98"/>
      <c r="C82" s="98"/>
      <c r="D82" s="98"/>
      <c r="G82" s="124"/>
      <c r="H82" s="124"/>
      <c r="I82" s="124"/>
      <c r="J82" s="124"/>
      <c r="K82" s="106"/>
      <c r="N82" s="105"/>
      <c r="O82" s="105"/>
      <c r="P82" s="105"/>
    </row>
    <row r="83" spans="2:18">
      <c r="B83" s="98"/>
      <c r="C83" s="98"/>
      <c r="D83" s="98"/>
      <c r="G83" s="126"/>
      <c r="H83" s="126"/>
      <c r="I83" s="126"/>
      <c r="J83" s="126"/>
      <c r="K83" s="127"/>
      <c r="L83" s="98"/>
      <c r="N83" s="105"/>
      <c r="O83" s="105"/>
      <c r="P83" s="105"/>
    </row>
    <row r="84" spans="2:18">
      <c r="B84" s="98"/>
      <c r="C84" s="98"/>
      <c r="D84" s="98"/>
      <c r="G84" s="101"/>
      <c r="H84" s="101"/>
      <c r="I84" s="101"/>
      <c r="J84" s="101"/>
      <c r="N84" s="105"/>
      <c r="O84" s="105"/>
      <c r="P84" s="105"/>
    </row>
    <row r="85" spans="2:18">
      <c r="B85" s="98"/>
      <c r="C85" s="98"/>
      <c r="D85" s="98"/>
      <c r="G85" s="126"/>
      <c r="H85" s="126"/>
      <c r="I85" s="126"/>
      <c r="J85" s="126"/>
      <c r="K85" s="93"/>
      <c r="L85" s="98"/>
    </row>
    <row r="86" spans="2:18">
      <c r="B86" s="98"/>
      <c r="C86" s="98"/>
      <c r="D86" s="98"/>
      <c r="G86" s="101"/>
      <c r="H86" s="101"/>
      <c r="I86" s="101"/>
      <c r="J86" s="101"/>
      <c r="N86" s="105"/>
      <c r="O86" s="105"/>
      <c r="P86" s="105"/>
    </row>
    <row r="87" spans="2:18">
      <c r="B87" s="98"/>
      <c r="C87" s="98"/>
      <c r="D87" s="98"/>
      <c r="G87" s="101"/>
      <c r="H87" s="101"/>
      <c r="I87" s="101"/>
      <c r="J87" s="101"/>
      <c r="N87" s="105"/>
      <c r="O87" s="105"/>
      <c r="P87" s="105"/>
    </row>
    <row r="88" spans="2:18">
      <c r="B88" s="98"/>
      <c r="C88" s="98"/>
      <c r="D88" s="98"/>
      <c r="G88" s="124"/>
      <c r="H88" s="124"/>
      <c r="I88" s="124"/>
      <c r="J88" s="124"/>
      <c r="N88" s="105"/>
      <c r="O88" s="105"/>
      <c r="P88" s="105"/>
    </row>
    <row r="89" spans="2:18">
      <c r="N89" s="105"/>
      <c r="O89" s="105"/>
      <c r="P89" s="105"/>
    </row>
    <row r="90" spans="2:18">
      <c r="B90" s="94"/>
      <c r="C90" s="94"/>
      <c r="D90" s="94"/>
      <c r="F90" s="128"/>
      <c r="G90" s="129"/>
      <c r="H90" s="129"/>
      <c r="I90" s="129"/>
      <c r="J90" s="129"/>
      <c r="K90" s="103"/>
      <c r="L90" s="103"/>
      <c r="M90" s="103"/>
      <c r="N90" s="105"/>
      <c r="O90" s="105"/>
      <c r="P90" s="105"/>
    </row>
    <row r="91" spans="2:18">
      <c r="B91" s="104"/>
      <c r="C91" s="104"/>
      <c r="D91" s="104"/>
      <c r="E91" s="104"/>
      <c r="F91" s="104"/>
      <c r="G91" s="104"/>
      <c r="H91" s="104"/>
      <c r="I91" s="104"/>
      <c r="J91" s="104"/>
      <c r="K91" s="104"/>
      <c r="L91" s="104"/>
      <c r="M91" s="104"/>
      <c r="N91" s="105"/>
      <c r="O91" s="105"/>
      <c r="P91" s="105"/>
    </row>
    <row r="92" spans="2:18">
      <c r="B92" s="98"/>
      <c r="C92" s="98"/>
      <c r="D92" s="98"/>
      <c r="F92" s="106"/>
      <c r="G92" s="105"/>
      <c r="H92" s="105"/>
      <c r="I92" s="105"/>
      <c r="J92" s="105"/>
      <c r="K92" s="106"/>
      <c r="L92" s="106"/>
      <c r="M92" s="105"/>
      <c r="N92" s="105"/>
      <c r="O92" s="105"/>
      <c r="P92" s="105"/>
    </row>
    <row r="93" spans="2:18">
      <c r="B93" s="98"/>
      <c r="C93" s="98"/>
      <c r="D93" s="98"/>
      <c r="F93" s="106"/>
      <c r="G93" s="105"/>
      <c r="H93" s="105"/>
      <c r="I93" s="105"/>
      <c r="J93" s="105"/>
      <c r="K93" s="106"/>
      <c r="L93" s="106"/>
      <c r="M93" s="105"/>
    </row>
    <row r="94" spans="2:18">
      <c r="B94" s="98"/>
      <c r="C94" s="98"/>
      <c r="D94" s="98"/>
      <c r="F94" s="106"/>
      <c r="G94" s="105"/>
      <c r="H94" s="105"/>
      <c r="I94" s="105"/>
      <c r="J94" s="105"/>
      <c r="K94" s="106"/>
      <c r="L94" s="106"/>
      <c r="M94" s="105"/>
      <c r="R94" s="107"/>
    </row>
    <row r="95" spans="2:18">
      <c r="B95" s="98"/>
      <c r="C95" s="98"/>
      <c r="D95" s="98"/>
      <c r="F95" s="106"/>
      <c r="G95" s="105"/>
      <c r="H95" s="105"/>
      <c r="I95" s="105"/>
      <c r="J95" s="105"/>
      <c r="K95" s="106"/>
      <c r="L95" s="106"/>
      <c r="M95" s="105"/>
    </row>
    <row r="96" spans="2:18">
      <c r="B96" s="98"/>
      <c r="C96" s="98"/>
      <c r="D96" s="98"/>
      <c r="F96" s="106"/>
      <c r="G96" s="105"/>
      <c r="H96" s="105"/>
      <c r="I96" s="105"/>
      <c r="J96" s="105"/>
      <c r="K96" s="106"/>
      <c r="L96" s="106"/>
      <c r="M96" s="105"/>
      <c r="R96" s="106"/>
    </row>
    <row r="97" spans="1:19">
      <c r="B97" s="98"/>
      <c r="C97" s="98"/>
      <c r="D97" s="98"/>
      <c r="F97" s="106"/>
      <c r="G97" s="105"/>
      <c r="H97" s="105"/>
      <c r="I97" s="105"/>
      <c r="J97" s="105"/>
      <c r="K97" s="106"/>
      <c r="L97" s="106"/>
      <c r="M97" s="105"/>
      <c r="Q97" s="106"/>
      <c r="R97" s="106"/>
    </row>
    <row r="98" spans="1:19">
      <c r="B98" s="98"/>
      <c r="C98" s="98"/>
      <c r="D98" s="98"/>
      <c r="F98" s="106"/>
      <c r="G98" s="105"/>
      <c r="H98" s="105"/>
      <c r="I98" s="105"/>
      <c r="J98" s="105"/>
      <c r="K98" s="106"/>
      <c r="L98" s="106"/>
      <c r="M98" s="105"/>
      <c r="Q98" s="106"/>
      <c r="R98" s="106"/>
      <c r="S98" s="130"/>
    </row>
    <row r="99" spans="1:19">
      <c r="B99" s="98"/>
      <c r="C99" s="98"/>
      <c r="D99" s="98"/>
      <c r="F99" s="106"/>
      <c r="G99" s="105"/>
      <c r="H99" s="105"/>
      <c r="I99" s="105"/>
      <c r="J99" s="105"/>
      <c r="K99" s="106"/>
      <c r="L99" s="106"/>
      <c r="M99" s="105"/>
      <c r="Q99" s="106"/>
      <c r="R99" s="106"/>
    </row>
    <row r="100" spans="1:19">
      <c r="B100" s="98"/>
      <c r="C100" s="98"/>
      <c r="D100" s="98"/>
      <c r="F100" s="106"/>
      <c r="G100" s="105"/>
      <c r="H100" s="105"/>
      <c r="I100" s="105"/>
      <c r="J100" s="105"/>
      <c r="K100" s="106"/>
      <c r="L100" s="106"/>
      <c r="M100" s="105"/>
      <c r="Q100" s="106"/>
      <c r="R100" s="106"/>
    </row>
    <row r="101" spans="1:19">
      <c r="B101" s="98"/>
      <c r="C101" s="98"/>
      <c r="D101" s="98"/>
      <c r="F101" s="106"/>
      <c r="G101" s="105"/>
      <c r="H101" s="105"/>
      <c r="I101" s="105"/>
      <c r="J101" s="105"/>
      <c r="K101" s="106"/>
      <c r="L101" s="106"/>
      <c r="M101" s="105"/>
      <c r="Q101" s="106"/>
      <c r="R101" s="106"/>
      <c r="S101" s="106"/>
    </row>
    <row r="102" spans="1:19">
      <c r="A102" s="247"/>
      <c r="B102" s="98"/>
      <c r="C102" s="98"/>
      <c r="D102" s="98"/>
      <c r="F102" s="106"/>
      <c r="G102" s="105"/>
      <c r="H102" s="105"/>
      <c r="I102" s="105"/>
      <c r="J102" s="105"/>
      <c r="K102" s="106"/>
      <c r="L102" s="106"/>
      <c r="M102" s="105"/>
      <c r="Q102" s="106"/>
      <c r="R102" s="106"/>
      <c r="S102" s="106"/>
    </row>
    <row r="103" spans="1:19">
      <c r="B103" s="98"/>
      <c r="C103" s="98"/>
      <c r="D103" s="98"/>
      <c r="F103" s="115"/>
      <c r="G103" s="105"/>
      <c r="H103" s="105"/>
      <c r="I103" s="105"/>
      <c r="J103" s="105"/>
      <c r="K103" s="115"/>
      <c r="L103" s="115"/>
      <c r="M103" s="105"/>
      <c r="Q103" s="106"/>
      <c r="R103" s="106"/>
      <c r="S103" s="106"/>
    </row>
    <row r="104" spans="1:19">
      <c r="Q104" s="106"/>
      <c r="R104" s="106"/>
      <c r="S104" s="106"/>
    </row>
    <row r="105" spans="1:19">
      <c r="A105" s="245"/>
      <c r="M105" s="98"/>
      <c r="Q105" s="106"/>
      <c r="R105" s="106"/>
      <c r="S105" s="106"/>
    </row>
    <row r="106" spans="1:19">
      <c r="A106" s="245"/>
      <c r="B106" s="98"/>
      <c r="C106" s="98"/>
      <c r="D106" s="98"/>
      <c r="Q106" s="106"/>
      <c r="R106" s="106"/>
      <c r="S106" s="106"/>
    </row>
    <row r="107" spans="1:19">
      <c r="A107" s="245"/>
      <c r="F107" s="128"/>
      <c r="G107" s="128"/>
      <c r="H107" s="128"/>
      <c r="I107" s="128"/>
      <c r="J107" s="128"/>
      <c r="K107" s="128"/>
      <c r="L107" s="131"/>
      <c r="M107" s="98"/>
      <c r="S107" s="106"/>
    </row>
    <row r="108" spans="1:19">
      <c r="A108" s="245"/>
      <c r="B108" s="98"/>
      <c r="C108" s="98"/>
      <c r="D108" s="98"/>
      <c r="F108" s="106"/>
      <c r="G108" s="106"/>
      <c r="H108" s="106"/>
      <c r="I108" s="106"/>
      <c r="J108" s="106"/>
      <c r="K108" s="106"/>
      <c r="M108" s="98"/>
      <c r="N108" s="107"/>
      <c r="O108" s="107"/>
      <c r="P108" s="107"/>
      <c r="R108" s="112"/>
      <c r="S108" s="106"/>
    </row>
    <row r="109" spans="1:19">
      <c r="A109" s="245"/>
      <c r="B109" s="98"/>
      <c r="C109" s="98"/>
      <c r="D109" s="98"/>
      <c r="F109" s="106"/>
      <c r="G109" s="106"/>
      <c r="H109" s="106"/>
      <c r="I109" s="106"/>
      <c r="J109" s="106"/>
      <c r="K109" s="106"/>
      <c r="L109" s="131"/>
      <c r="M109" s="98"/>
      <c r="N109" s="107"/>
      <c r="O109" s="107"/>
      <c r="P109" s="107"/>
      <c r="R109" s="112"/>
      <c r="S109" s="106"/>
    </row>
    <row r="110" spans="1:19">
      <c r="A110" s="245"/>
      <c r="B110" s="104"/>
      <c r="C110" s="104"/>
      <c r="D110" s="104"/>
      <c r="E110" s="104"/>
      <c r="F110" s="104"/>
      <c r="G110" s="104"/>
      <c r="H110" s="104"/>
      <c r="I110" s="104"/>
      <c r="J110" s="104"/>
      <c r="K110" s="104"/>
      <c r="L110" s="131"/>
      <c r="M110" s="98"/>
      <c r="S110" s="106"/>
    </row>
    <row r="111" spans="1:19">
      <c r="A111" s="245"/>
      <c r="B111" s="98"/>
      <c r="C111" s="98"/>
      <c r="D111" s="98"/>
      <c r="F111" s="106"/>
      <c r="G111" s="106"/>
      <c r="H111" s="106"/>
      <c r="I111" s="106"/>
      <c r="J111" s="106"/>
      <c r="K111" s="106"/>
      <c r="L111" s="131"/>
      <c r="M111" s="98"/>
    </row>
    <row r="112" spans="1:19">
      <c r="A112" s="245"/>
      <c r="B112" s="98"/>
      <c r="C112" s="98"/>
      <c r="D112" s="98"/>
      <c r="F112" s="106"/>
      <c r="G112" s="106"/>
      <c r="H112" s="106"/>
      <c r="I112" s="106"/>
      <c r="J112" s="106"/>
      <c r="K112" s="106"/>
      <c r="L112" s="131"/>
      <c r="M112" s="98"/>
      <c r="N112" s="98"/>
      <c r="O112" s="98"/>
      <c r="P112" s="98"/>
      <c r="R112" s="106"/>
    </row>
    <row r="113" spans="1:19">
      <c r="L113" s="108"/>
      <c r="M113" s="98"/>
      <c r="N113" s="104"/>
      <c r="O113" s="104"/>
      <c r="P113" s="104"/>
      <c r="Q113" s="104"/>
      <c r="R113" s="104"/>
    </row>
    <row r="114" spans="1:19">
      <c r="A114" s="245"/>
      <c r="B114" s="98"/>
      <c r="C114" s="98"/>
      <c r="D114" s="98"/>
      <c r="F114" s="106"/>
      <c r="G114" s="106"/>
      <c r="H114" s="106"/>
      <c r="I114" s="106"/>
      <c r="J114" s="106"/>
      <c r="K114" s="106"/>
      <c r="L114" s="131"/>
      <c r="M114" s="98"/>
    </row>
    <row r="115" spans="1:19">
      <c r="B115" s="94"/>
      <c r="C115" s="94"/>
      <c r="D115" s="94"/>
      <c r="F115" s="106"/>
      <c r="G115" s="106"/>
      <c r="H115" s="106"/>
      <c r="I115" s="106"/>
      <c r="J115" s="106"/>
      <c r="L115" s="131"/>
      <c r="M115" s="98"/>
    </row>
    <row r="116" spans="1:19">
      <c r="B116" s="98"/>
      <c r="C116" s="98"/>
      <c r="D116" s="98"/>
      <c r="F116" s="106"/>
      <c r="G116" s="106"/>
      <c r="H116" s="106"/>
      <c r="I116" s="106"/>
      <c r="J116" s="106"/>
      <c r="L116" s="131"/>
      <c r="M116" s="98"/>
    </row>
    <row r="117" spans="1:19">
      <c r="A117" s="245"/>
      <c r="B117" s="104"/>
      <c r="C117" s="104"/>
      <c r="D117" s="104"/>
      <c r="E117" s="104"/>
      <c r="F117" s="104"/>
      <c r="G117" s="104"/>
      <c r="H117" s="104"/>
      <c r="I117" s="104"/>
      <c r="J117" s="104"/>
      <c r="K117" s="104"/>
      <c r="L117" s="131"/>
      <c r="M117" s="98"/>
      <c r="S117" s="104"/>
    </row>
    <row r="118" spans="1:19">
      <c r="A118" s="245"/>
      <c r="B118" s="98"/>
      <c r="C118" s="98"/>
      <c r="D118" s="98"/>
      <c r="F118" s="106"/>
      <c r="G118" s="106"/>
      <c r="H118" s="106"/>
      <c r="I118" s="106"/>
      <c r="J118" s="106"/>
      <c r="K118" s="106"/>
      <c r="L118" s="108"/>
    </row>
    <row r="119" spans="1:19">
      <c r="L119" s="108"/>
    </row>
    <row r="120" spans="1:19">
      <c r="A120" s="245"/>
      <c r="B120" s="98"/>
      <c r="C120" s="98"/>
      <c r="D120" s="98"/>
      <c r="F120" s="106"/>
      <c r="G120" s="106"/>
      <c r="H120" s="106"/>
      <c r="I120" s="106"/>
      <c r="J120" s="106"/>
      <c r="K120" s="106"/>
      <c r="L120" s="108"/>
    </row>
    <row r="121" spans="1:19">
      <c r="A121" s="245"/>
      <c r="B121" s="98"/>
      <c r="C121" s="98"/>
      <c r="D121" s="98"/>
      <c r="F121" s="106"/>
      <c r="G121" s="106"/>
      <c r="H121" s="106"/>
      <c r="I121" s="106"/>
      <c r="J121" s="106"/>
    </row>
    <row r="122" spans="1:19">
      <c r="A122" s="245"/>
      <c r="B122" s="98"/>
      <c r="C122" s="98"/>
      <c r="D122" s="98"/>
      <c r="F122" s="106"/>
      <c r="G122" s="106"/>
      <c r="H122" s="106"/>
      <c r="I122" s="106"/>
      <c r="J122" s="106"/>
    </row>
    <row r="123" spans="1:19">
      <c r="A123" s="245"/>
    </row>
    <row r="124" spans="1:19">
      <c r="A124" s="245"/>
      <c r="B124" s="104"/>
      <c r="C124" s="104"/>
      <c r="D124" s="104"/>
      <c r="E124" s="104"/>
      <c r="F124" s="104"/>
      <c r="G124" s="104"/>
      <c r="H124" s="104"/>
      <c r="I124" s="104"/>
      <c r="J124" s="104"/>
      <c r="K124" s="104"/>
      <c r="L124" s="104"/>
      <c r="M124" s="104"/>
    </row>
    <row r="126" spans="1:19">
      <c r="E126" s="108"/>
      <c r="F126" s="108"/>
      <c r="G126" s="108"/>
      <c r="H126" s="108"/>
      <c r="I126" s="108"/>
      <c r="J126" s="108"/>
      <c r="K126" s="108"/>
    </row>
    <row r="127" spans="1:19">
      <c r="B127" s="132"/>
      <c r="C127" s="132"/>
      <c r="D127" s="132"/>
      <c r="E127" s="108"/>
      <c r="F127" s="108"/>
      <c r="G127" s="108"/>
      <c r="H127" s="108"/>
      <c r="I127" s="108"/>
      <c r="J127" s="108"/>
      <c r="K127" s="108"/>
    </row>
    <row r="128" spans="1:19">
      <c r="A128" s="245"/>
      <c r="B128" s="108"/>
      <c r="C128" s="108"/>
      <c r="D128" s="108"/>
      <c r="E128" s="108"/>
      <c r="F128" s="108"/>
      <c r="G128" s="108"/>
      <c r="H128" s="108"/>
      <c r="I128" s="108"/>
      <c r="J128" s="108"/>
      <c r="K128" s="108"/>
    </row>
    <row r="129" spans="1:11">
      <c r="A129" s="245"/>
      <c r="B129" s="108"/>
      <c r="C129" s="108"/>
      <c r="D129" s="108"/>
      <c r="E129" s="108"/>
      <c r="F129" s="108"/>
      <c r="G129" s="108"/>
      <c r="H129" s="108"/>
      <c r="I129" s="108"/>
      <c r="J129" s="108"/>
      <c r="K129" s="108"/>
    </row>
    <row r="130" spans="1:11">
      <c r="A130" s="245"/>
      <c r="E130" s="108"/>
      <c r="F130" s="108"/>
      <c r="G130" s="108"/>
      <c r="H130" s="108"/>
      <c r="I130" s="108"/>
      <c r="J130" s="108"/>
      <c r="K130" s="108"/>
    </row>
    <row r="131" spans="1:11">
      <c r="E131" s="108"/>
      <c r="F131" s="108"/>
      <c r="G131" s="108"/>
      <c r="H131" s="108"/>
      <c r="I131" s="108"/>
      <c r="J131" s="108"/>
      <c r="K131" s="108"/>
    </row>
    <row r="132" spans="1:11">
      <c r="E132" s="93"/>
      <c r="F132" s="93"/>
      <c r="G132" s="93"/>
      <c r="H132" s="93"/>
      <c r="I132" s="93"/>
      <c r="J132" s="93"/>
      <c r="K132" s="131"/>
    </row>
    <row r="135" spans="1:11">
      <c r="A135" s="245"/>
      <c r="E135" s="108"/>
      <c r="F135" s="108"/>
      <c r="G135" s="108"/>
      <c r="H135" s="108"/>
      <c r="I135" s="108"/>
      <c r="J135" s="108"/>
      <c r="K135" s="108"/>
    </row>
    <row r="136" spans="1:11">
      <c r="A136" s="245"/>
      <c r="E136" s="108"/>
      <c r="F136" s="108"/>
      <c r="G136" s="108"/>
      <c r="H136" s="108"/>
      <c r="I136" s="108"/>
      <c r="J136" s="108"/>
      <c r="K136" s="108"/>
    </row>
    <row r="137" spans="1:11">
      <c r="A137" s="245"/>
      <c r="E137" s="108"/>
      <c r="F137" s="108"/>
      <c r="G137" s="108"/>
      <c r="H137" s="108"/>
      <c r="I137" s="108"/>
      <c r="J137" s="108"/>
      <c r="K137" s="108"/>
    </row>
    <row r="138" spans="1:11">
      <c r="A138" s="245"/>
    </row>
    <row r="139" spans="1:11">
      <c r="A139" s="245"/>
    </row>
    <row r="140" spans="1:11">
      <c r="A140" s="245"/>
    </row>
    <row r="142" spans="1:11">
      <c r="A142" s="245"/>
    </row>
    <row r="143" spans="1:11">
      <c r="A143" s="245"/>
    </row>
    <row r="144" spans="1:11">
      <c r="A144" s="245"/>
    </row>
    <row r="145" spans="1:1">
      <c r="A145" s="245"/>
    </row>
    <row r="146" spans="1:1">
      <c r="A146" s="245"/>
    </row>
    <row r="147" spans="1:1">
      <c r="A147" s="245"/>
    </row>
    <row r="148" spans="1:1">
      <c r="A148" s="245"/>
    </row>
    <row r="149" spans="1:1">
      <c r="A149" s="245"/>
    </row>
    <row r="150" spans="1:1">
      <c r="A150" s="245"/>
    </row>
    <row r="151" spans="1:1">
      <c r="A151" s="245"/>
    </row>
    <row r="152" spans="1:1">
      <c r="A152" s="245"/>
    </row>
    <row r="154" spans="1:1">
      <c r="A154" s="245"/>
    </row>
    <row r="155" spans="1:1">
      <c r="A155" s="245"/>
    </row>
    <row r="156" spans="1:1">
      <c r="A156" s="245"/>
    </row>
    <row r="157" spans="1:1">
      <c r="A157" s="245"/>
    </row>
    <row r="158" spans="1:1">
      <c r="A158" s="245"/>
    </row>
    <row r="159" spans="1:1">
      <c r="A159" s="245"/>
    </row>
    <row r="160" spans="1:1">
      <c r="A160" s="245"/>
    </row>
    <row r="161" spans="1:1">
      <c r="A161" s="245"/>
    </row>
    <row r="162" spans="1:1">
      <c r="A162" s="245"/>
    </row>
    <row r="163" spans="1:1">
      <c r="A163" s="245"/>
    </row>
    <row r="164" spans="1:1">
      <c r="A164" s="245"/>
    </row>
    <row r="173" spans="1:1">
      <c r="A173" s="247"/>
    </row>
    <row r="193" spans="5:10">
      <c r="E193" s="110"/>
      <c r="F193" s="110"/>
      <c r="G193" s="110"/>
      <c r="H193" s="110"/>
      <c r="I193" s="110"/>
      <c r="J193" s="110"/>
    </row>
    <row r="462" spans="53:55">
      <c r="BA462" s="95"/>
      <c r="BC462" s="108"/>
    </row>
    <row r="463" spans="53:55">
      <c r="BA463" s="95"/>
      <c r="BC463" s="108"/>
    </row>
    <row r="464" spans="53:55">
      <c r="BA464" s="95"/>
      <c r="BC464" s="108"/>
    </row>
    <row r="465" spans="53:55">
      <c r="BA465" s="95"/>
      <c r="BC465" s="108"/>
    </row>
    <row r="466" spans="53:55">
      <c r="BA466" s="95"/>
      <c r="BC466" s="108"/>
    </row>
    <row r="467" spans="53:55">
      <c r="BA467" s="95" t="s">
        <v>202</v>
      </c>
      <c r="BC467" s="108">
        <f>MONTH(F8)</f>
        <v>12</v>
      </c>
    </row>
    <row r="469" spans="53:55">
      <c r="BA469" s="95" t="s">
        <v>203</v>
      </c>
      <c r="BC469" s="108">
        <f>MONTH(G8)</f>
        <v>12</v>
      </c>
    </row>
    <row r="471" spans="53:55">
      <c r="BA471" s="94" t="s">
        <v>204</v>
      </c>
      <c r="BC471" s="108">
        <f>MONTH(F8)*30</f>
        <v>360</v>
      </c>
    </row>
    <row r="472" spans="53:55">
      <c r="BA472" s="94" t="s">
        <v>205</v>
      </c>
      <c r="BC472" s="108">
        <f>MONTH(G8)*30</f>
        <v>360</v>
      </c>
    </row>
  </sheetData>
  <mergeCells count="10">
    <mergeCell ref="N23:S23"/>
    <mergeCell ref="B6:G6"/>
    <mergeCell ref="B7:G7"/>
    <mergeCell ref="N27:R27"/>
    <mergeCell ref="H6:M6"/>
    <mergeCell ref="H7:L7"/>
    <mergeCell ref="H21:L21"/>
    <mergeCell ref="N8:S8"/>
    <mergeCell ref="N15:S15"/>
    <mergeCell ref="N19:S19"/>
  </mergeCells>
  <phoneticPr fontId="11" type="noConversion"/>
  <pageMargins left="1.3385826771653544" right="0.15748031496062992" top="0.6692913385826772" bottom="0.43307086614173229" header="0" footer="0"/>
  <pageSetup scale="55" fitToHeight="0" orientation="landscape" r:id="rId1"/>
  <headerFooter alignWithMargins="0">
    <oddFooter>Página &amp;P de &amp;N</oddFooter>
  </headerFooter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5" tint="-0.249977111117893"/>
    <pageSetUpPr fitToPage="1"/>
  </sheetPr>
  <dimension ref="A1:L179"/>
  <sheetViews>
    <sheetView topLeftCell="A103" workbookViewId="0">
      <pane xSplit="2" ySplit="8" topLeftCell="C144" activePane="bottomRight" state="frozen"/>
      <selection activeCell="A103" sqref="A103"/>
      <selection pane="topRight" activeCell="C103" sqref="C103"/>
      <selection pane="bottomLeft" activeCell="A111" sqref="A111"/>
      <selection pane="bottomRight" activeCell="A153" sqref="A153"/>
    </sheetView>
  </sheetViews>
  <sheetFormatPr baseColWidth="10" defaultRowHeight="13.2"/>
  <cols>
    <col min="1" max="1" width="62.5546875" customWidth="1"/>
    <col min="3" max="3" width="4.6640625" customWidth="1"/>
    <col min="4" max="4" width="5.44140625" customWidth="1"/>
    <col min="5" max="5" width="7.6640625" customWidth="1"/>
    <col min="6" max="6" width="6" bestFit="1" customWidth="1"/>
    <col min="7" max="7" width="4.33203125" bestFit="1" customWidth="1"/>
    <col min="8" max="8" width="15.44140625" customWidth="1"/>
    <col min="9" max="9" width="14.44140625" customWidth="1"/>
    <col min="10" max="10" width="6.88671875" customWidth="1"/>
    <col min="11" max="11" width="18.5546875" customWidth="1"/>
    <col min="12" max="12" width="14.44140625" customWidth="1"/>
  </cols>
  <sheetData>
    <row r="1" spans="1:3" ht="15.6">
      <c r="A1" s="134" t="s">
        <v>267</v>
      </c>
    </row>
    <row r="3" spans="1:3">
      <c r="A3" s="12" t="s">
        <v>268</v>
      </c>
    </row>
    <row r="5" spans="1:3">
      <c r="A5" t="s">
        <v>269</v>
      </c>
      <c r="B5" s="176">
        <f>+'18. ANALISIS FINANCIERO ESE'!G19/'18. ANALISIS FINANCIERO ESE'!G62</f>
        <v>-0.14977749455777403</v>
      </c>
      <c r="C5" s="135"/>
    </row>
    <row r="7" spans="1:3">
      <c r="A7" s="12" t="s">
        <v>270</v>
      </c>
    </row>
    <row r="9" spans="1:3">
      <c r="A9" t="s">
        <v>271</v>
      </c>
      <c r="B9" s="177">
        <f>+'18. ANALISIS FINANCIERO ESE'!G13/'18. ANALISIS FINANCIERO ESE'!G44</f>
        <v>0.19722322594006347</v>
      </c>
      <c r="C9" s="136"/>
    </row>
    <row r="11" spans="1:3">
      <c r="A11" s="12" t="s">
        <v>272</v>
      </c>
    </row>
    <row r="12" spans="1:3">
      <c r="B12" s="136"/>
      <c r="C12" s="136"/>
    </row>
    <row r="13" spans="1:3">
      <c r="A13" t="s">
        <v>273</v>
      </c>
      <c r="B13" s="136">
        <f>+'18. ANALISIS FINANCIERO ESE'!G44/'18. ANALISIS FINANCIERO ESE'!G62</f>
        <v>1.0793293539238513</v>
      </c>
      <c r="C13" s="136"/>
    </row>
    <row r="15" spans="1:3">
      <c r="A15" s="12" t="s">
        <v>274</v>
      </c>
    </row>
    <row r="17" spans="1:6">
      <c r="A17" s="88" t="s">
        <v>353</v>
      </c>
      <c r="B17" s="177">
        <f>+'18. ANALISIS FINANCIERO ESE'!G54/'18. ANALISIS FINANCIERO ESE'!G44</f>
        <v>7.3498745897582776E-2</v>
      </c>
      <c r="C17" s="136"/>
    </row>
    <row r="19" spans="1:6">
      <c r="A19" s="12" t="s">
        <v>275</v>
      </c>
      <c r="B19" s="82"/>
      <c r="C19" s="82"/>
    </row>
    <row r="20" spans="1:6">
      <c r="B20" s="82"/>
      <c r="C20" s="82"/>
    </row>
    <row r="21" spans="1:6">
      <c r="A21" t="s">
        <v>276</v>
      </c>
      <c r="B21" s="177">
        <f>+'18. ANALISIS FINANCIERO ESE'!G19/'18. ANALISIS FINANCIERO ESE'!G13</f>
        <v>-0.70361406919825853</v>
      </c>
      <c r="C21" s="136"/>
    </row>
    <row r="24" spans="1:6" ht="15.6">
      <c r="A24" s="134" t="s">
        <v>277</v>
      </c>
    </row>
    <row r="26" spans="1:6">
      <c r="A26" s="12" t="s">
        <v>278</v>
      </c>
      <c r="D26" s="82"/>
      <c r="E26" s="82"/>
      <c r="F26" s="82"/>
    </row>
    <row r="27" spans="1:6">
      <c r="D27" s="82"/>
      <c r="E27" s="82"/>
      <c r="F27" s="82"/>
    </row>
    <row r="28" spans="1:6">
      <c r="A28" t="s">
        <v>279</v>
      </c>
      <c r="B28" s="177">
        <f>+'18. ANALISIS FINANCIERO ESE'!G19/'18. ANALISIS FINANCIERO ESE'!G10</f>
        <v>-0.16559981465151463</v>
      </c>
      <c r="C28" s="136"/>
    </row>
    <row r="30" spans="1:6">
      <c r="A30" s="12" t="s">
        <v>280</v>
      </c>
    </row>
    <row r="31" spans="1:6">
      <c r="B31" s="82"/>
      <c r="C31" s="82"/>
      <c r="D31" s="82"/>
      <c r="E31" s="82"/>
      <c r="F31" s="82"/>
    </row>
    <row r="32" spans="1:6" ht="26.4">
      <c r="A32" s="186" t="s">
        <v>281</v>
      </c>
      <c r="B32" s="177">
        <f>+('18. ANALISIS FINANCIERO ESE'!G14+'18. ANALISIS FINANCIERO ESE'!G17)/'18. ANALISIS FINANCIERO ESE'!G10</f>
        <v>0.54611245020252186</v>
      </c>
      <c r="C32" s="136"/>
    </row>
    <row r="34" spans="1:6">
      <c r="A34" s="12" t="s">
        <v>282</v>
      </c>
      <c r="D34" s="82"/>
      <c r="E34" s="82"/>
      <c r="F34" s="82"/>
    </row>
    <row r="35" spans="1:6">
      <c r="D35" s="82"/>
      <c r="E35" s="82"/>
      <c r="F35" s="82"/>
    </row>
    <row r="36" spans="1:6">
      <c r="A36" t="s">
        <v>283</v>
      </c>
      <c r="B36" s="177">
        <f>+'22. RESULTADOS DESAGR'!C29/'22. RESULTADOS DESAGR'!C13</f>
        <v>0.23009913566022652</v>
      </c>
      <c r="C36" s="137"/>
    </row>
    <row r="37" spans="1:6">
      <c r="D37" s="82"/>
      <c r="E37" s="82"/>
      <c r="F37" s="82"/>
    </row>
    <row r="38" spans="1:6">
      <c r="A38" t="s">
        <v>359</v>
      </c>
      <c r="D38" s="82"/>
      <c r="E38" s="82"/>
      <c r="F38" s="82"/>
    </row>
    <row r="39" spans="1:6">
      <c r="D39" s="82"/>
      <c r="E39" s="82"/>
      <c r="F39" s="82"/>
    </row>
    <row r="40" spans="1:6">
      <c r="A40" t="s">
        <v>284</v>
      </c>
      <c r="B40" s="177">
        <f>+'22. RESULTADOS DESAGR'!C33/'22. RESULTADOS DESAGR'!C13</f>
        <v>4.6103802507889632E-2</v>
      </c>
      <c r="C40" s="137"/>
      <c r="D40" s="82"/>
      <c r="E40" s="82"/>
      <c r="F40" s="82"/>
    </row>
    <row r="42" spans="1:6">
      <c r="A42" s="12" t="s">
        <v>285</v>
      </c>
    </row>
    <row r="44" spans="1:6">
      <c r="A44" t="s">
        <v>286</v>
      </c>
      <c r="B44" s="177">
        <f>+'18. ANALISIS FINANCIERO ESE'!G28/'18. ANALISIS FINANCIERO ESE'!G44</f>
        <v>0.19183016274381434</v>
      </c>
      <c r="C44" s="136"/>
    </row>
    <row r="46" spans="1:6">
      <c r="A46" s="12" t="s">
        <v>287</v>
      </c>
    </row>
    <row r="47" spans="1:6">
      <c r="D47" s="82"/>
      <c r="E47" s="82"/>
      <c r="F47" s="82"/>
    </row>
    <row r="48" spans="1:6">
      <c r="A48" t="s">
        <v>288</v>
      </c>
      <c r="B48" s="137">
        <f>+'18. ANALISIS FINANCIERO ESE'!G10/'18. ANALISIS FINANCIERO ESE'!G44</f>
        <v>0.83797821172758402</v>
      </c>
      <c r="C48" s="137"/>
      <c r="D48" s="82"/>
      <c r="E48" s="82"/>
      <c r="F48" s="82"/>
    </row>
    <row r="50" spans="1:6">
      <c r="A50" s="12" t="s">
        <v>289</v>
      </c>
      <c r="D50" s="82"/>
      <c r="E50" s="82"/>
      <c r="F50" s="82"/>
    </row>
    <row r="51" spans="1:6">
      <c r="D51" s="82"/>
      <c r="E51" s="82"/>
      <c r="F51" s="82"/>
    </row>
    <row r="52" spans="1:6">
      <c r="A52" t="s">
        <v>290</v>
      </c>
      <c r="B52" s="137">
        <f>+'18. ANALISIS FINANCIERO ESE'!G10/'18. ANALISIS FINANCIERO ESE'!G28</f>
        <v>4.3683339457241059</v>
      </c>
      <c r="C52" s="137"/>
    </row>
    <row r="54" spans="1:6">
      <c r="A54" s="12" t="s">
        <v>291</v>
      </c>
    </row>
    <row r="56" spans="1:6">
      <c r="A56" s="88" t="s">
        <v>357</v>
      </c>
      <c r="B56" s="177">
        <f>+'18. ANALISIS FINANCIERO ESE'!G23/'18. ANALISIS FINANCIERO ESE'!G28</f>
        <v>4.7549945081378144E-2</v>
      </c>
      <c r="C56" s="136"/>
    </row>
    <row r="58" spans="1:6">
      <c r="A58" s="88" t="s">
        <v>354</v>
      </c>
      <c r="B58" s="176">
        <f>+'18. ANALISIS FINANCIERO ESE'!G24/'18. ANALISIS FINANCIERO ESE'!G28</f>
        <v>0.82905252465352364</v>
      </c>
      <c r="C58" s="135"/>
    </row>
    <row r="61" spans="1:6" ht="15.6">
      <c r="A61" s="134" t="s">
        <v>355</v>
      </c>
    </row>
    <row r="63" spans="1:6">
      <c r="A63" s="12" t="s">
        <v>292</v>
      </c>
    </row>
    <row r="65" spans="1:6">
      <c r="A65" t="s">
        <v>293</v>
      </c>
      <c r="B65" s="177">
        <f>+'18. ANALISIS FINANCIERO ESE'!G28/'18. ANALISIS FINANCIERO ESE'!G44</f>
        <v>0.19183016274381434</v>
      </c>
      <c r="C65" s="136"/>
    </row>
    <row r="67" spans="1:6">
      <c r="A67" t="s">
        <v>294</v>
      </c>
      <c r="B67" s="177">
        <f>+'18. ANALISIS FINANCIERO ESE'!G36/'18. ANALISIS FINANCIERO ESE'!G44</f>
        <v>0.75863843763709427</v>
      </c>
      <c r="C67" s="136"/>
    </row>
    <row r="70" spans="1:6">
      <c r="A70" s="12" t="s">
        <v>295</v>
      </c>
    </row>
    <row r="72" spans="1:6">
      <c r="A72" t="s">
        <v>296</v>
      </c>
      <c r="B72" s="177">
        <f>+'18. ANALISIS FINANCIERO ESE'!G49/'18. ANALISIS FINANCIERO ESE'!G54</f>
        <v>1</v>
      </c>
      <c r="C72" s="136"/>
    </row>
    <row r="74" spans="1:6">
      <c r="A74" t="s">
        <v>297</v>
      </c>
      <c r="B74" s="177">
        <f>+('18. ANALISIS FINANCIERO ESE'!G53)/'18. ANALISIS FINANCIERO ESE'!G44</f>
        <v>0</v>
      </c>
      <c r="C74" s="137"/>
      <c r="D74" s="82"/>
      <c r="E74" s="82"/>
      <c r="F74" s="82"/>
    </row>
    <row r="75" spans="1:6">
      <c r="D75" s="137"/>
      <c r="E75" s="137"/>
      <c r="F75" s="137"/>
    </row>
    <row r="76" spans="1:6">
      <c r="A76" t="s">
        <v>298</v>
      </c>
      <c r="B76" s="177">
        <f>+'18. ANALISIS FINANCIERO ESE'!G62/'18. ANALISIS FINANCIERO ESE'!G54</f>
        <v>12.605674325293325</v>
      </c>
      <c r="C76" s="136"/>
      <c r="D76" s="82"/>
      <c r="E76" s="82"/>
      <c r="F76" s="82"/>
    </row>
    <row r="79" spans="1:6">
      <c r="A79" s="12" t="s">
        <v>299</v>
      </c>
    </row>
    <row r="80" spans="1:6">
      <c r="A80" s="138" t="s">
        <v>300</v>
      </c>
    </row>
    <row r="82" spans="1:3">
      <c r="A82" s="88" t="s">
        <v>356</v>
      </c>
      <c r="B82" s="136">
        <f>+'18. ANALISIS FINANCIERO ESE'!G62/'18. ANALISIS FINANCIERO ESE'!G44</f>
        <v>0.92650125410241724</v>
      </c>
      <c r="C82" s="136"/>
    </row>
    <row r="84" spans="1:3">
      <c r="A84" t="s">
        <v>301</v>
      </c>
      <c r="B84" s="137">
        <f>+'18. ANALISIS FINANCIERO ESE'!G53/'18. ANALISIS FINANCIERO ESE'!G36</f>
        <v>0</v>
      </c>
      <c r="C84" s="137"/>
    </row>
    <row r="86" spans="1:3" ht="26.4">
      <c r="A86" s="186" t="s">
        <v>302</v>
      </c>
      <c r="B86" s="137">
        <f>+('18. ANALISIS FINANCIERO ESE'!G53+'18. ANALISIS FINANCIERO ESE'!G62)/'18. ANALISIS FINANCIERO ESE'!G36</f>
        <v>1.2212685360211377</v>
      </c>
      <c r="C86" s="137"/>
    </row>
    <row r="88" spans="1:3">
      <c r="A88" s="12" t="s">
        <v>303</v>
      </c>
    </row>
    <row r="90" spans="1:3">
      <c r="A90" t="s">
        <v>304</v>
      </c>
      <c r="B90" s="137">
        <f>+'18. ANALISIS FINANCIERO ESE'!G10/'18. ANALISIS FINANCIERO ESE'!G44</f>
        <v>0.83797821172758402</v>
      </c>
      <c r="C90" s="137"/>
    </row>
    <row r="92" spans="1:3">
      <c r="A92" s="12" t="s">
        <v>148</v>
      </c>
    </row>
    <row r="94" spans="1:3">
      <c r="A94" t="s">
        <v>305</v>
      </c>
      <c r="B94" s="136">
        <f>+'18. ANALISIS FINANCIERO ESE'!G28/'18. ANALISIS FINANCIERO ESE'!G49</f>
        <v>2.6099787200603548</v>
      </c>
      <c r="C94" s="136"/>
    </row>
    <row r="96" spans="1:3">
      <c r="A96" s="12" t="s">
        <v>306</v>
      </c>
    </row>
    <row r="97" spans="1:9">
      <c r="C97" s="82"/>
    </row>
    <row r="98" spans="1:9" ht="26.4">
      <c r="A98" s="186" t="s">
        <v>307</v>
      </c>
      <c r="B98" s="137">
        <f>+'18. ANALISIS FINANCIERO ESE'!G46*365/'18. ANALISIS FINANCIERO ESE'!G12</f>
        <v>13.058996524583522</v>
      </c>
      <c r="C98" s="137"/>
    </row>
    <row r="100" spans="1:9">
      <c r="A100" s="12" t="s">
        <v>308</v>
      </c>
    </row>
    <row r="102" spans="1:9">
      <c r="A102" t="s">
        <v>309</v>
      </c>
      <c r="B102" s="139">
        <f>(+'18. ANALISIS FINANCIERO ESE'!G24+'18. ANALISIS FINANCIERO ESE'!G37)*365/'18. ANALISIS FINANCIERO ESE'!G10</f>
        <v>66.776346378775031</v>
      </c>
      <c r="C102" s="82"/>
    </row>
    <row r="103" spans="1:9" ht="14.4">
      <c r="A103" s="190"/>
      <c r="B103" s="190"/>
    </row>
    <row r="107" spans="1:9" ht="15.6">
      <c r="A107" s="134" t="s">
        <v>378</v>
      </c>
    </row>
    <row r="108" spans="1:9">
      <c r="A108" s="12" t="s">
        <v>370</v>
      </c>
    </row>
    <row r="109" spans="1:9" ht="13.8" thickBot="1"/>
    <row r="110" spans="1:9">
      <c r="A110" s="665" t="s">
        <v>310</v>
      </c>
      <c r="B110" s="666"/>
      <c r="C110" s="7"/>
    </row>
    <row r="111" spans="1:9">
      <c r="A111" s="140"/>
      <c r="B111" s="141"/>
      <c r="C111" s="142"/>
      <c r="D111" s="142"/>
      <c r="E111" s="142"/>
      <c r="F111" s="142"/>
      <c r="G111" s="142"/>
      <c r="H111" s="142"/>
    </row>
    <row r="112" spans="1:9">
      <c r="A112" s="143" t="s">
        <v>268</v>
      </c>
      <c r="B112" s="178">
        <f>+B5</f>
        <v>-0.14977749455777403</v>
      </c>
      <c r="C112" s="144"/>
      <c r="H112" s="10"/>
      <c r="I112" s="145"/>
    </row>
    <row r="113" spans="1:9">
      <c r="A113" s="140"/>
      <c r="B113" s="179"/>
      <c r="C113" s="10"/>
      <c r="H113" s="10"/>
      <c r="I113" s="145"/>
    </row>
    <row r="114" spans="1:9">
      <c r="A114" s="143" t="s">
        <v>311</v>
      </c>
      <c r="B114" s="178">
        <f>+B9</f>
        <v>0.19722322594006347</v>
      </c>
      <c r="C114" s="146"/>
      <c r="H114" s="10"/>
      <c r="I114" s="145"/>
    </row>
    <row r="115" spans="1:9">
      <c r="A115" s="140"/>
      <c r="B115" s="179"/>
      <c r="C115" s="147"/>
      <c r="D115" s="10"/>
      <c r="E115" s="10"/>
      <c r="F115" s="10"/>
      <c r="H115" s="10"/>
      <c r="I115" s="148"/>
    </row>
    <row r="116" spans="1:9">
      <c r="A116" s="143" t="s">
        <v>312</v>
      </c>
      <c r="B116" s="178">
        <f>+B13</f>
        <v>1.0793293539238513</v>
      </c>
      <c r="C116" s="149"/>
      <c r="D116" s="147"/>
      <c r="E116" s="148"/>
      <c r="F116" s="142"/>
      <c r="G116" s="142"/>
      <c r="H116" s="652" t="s">
        <v>313</v>
      </c>
      <c r="I116" s="653"/>
    </row>
    <row r="117" spans="1:9">
      <c r="A117" s="140"/>
      <c r="B117" s="179"/>
      <c r="C117" s="151"/>
      <c r="D117" s="151"/>
      <c r="E117" s="10"/>
      <c r="F117" s="10"/>
      <c r="G117" s="4" t="s">
        <v>314</v>
      </c>
      <c r="H117" s="654"/>
      <c r="I117" s="655"/>
    </row>
    <row r="118" spans="1:9">
      <c r="A118" s="143" t="s">
        <v>274</v>
      </c>
      <c r="B118" s="178">
        <f>+B17</f>
        <v>7.3498745897582776E-2</v>
      </c>
      <c r="C118" s="152"/>
      <c r="D118" s="147"/>
      <c r="E118" s="10"/>
      <c r="F118" s="10"/>
      <c r="H118" s="147"/>
    </row>
    <row r="119" spans="1:9">
      <c r="A119" s="140"/>
      <c r="B119" s="179"/>
      <c r="C119" s="153"/>
      <c r="D119" s="153"/>
      <c r="E119" s="10"/>
      <c r="F119" s="10"/>
      <c r="H119" s="153"/>
      <c r="I119" t="s">
        <v>315</v>
      </c>
    </row>
    <row r="120" spans="1:9" ht="13.8" thickBot="1">
      <c r="A120" s="154" t="s">
        <v>275</v>
      </c>
      <c r="B120" s="180">
        <f>+B21</f>
        <v>-0.70361406919825853</v>
      </c>
      <c r="C120" s="152"/>
      <c r="D120" s="153"/>
      <c r="E120" s="10"/>
      <c r="F120" s="658" t="s">
        <v>316</v>
      </c>
      <c r="G120" s="151"/>
      <c r="H120" s="652" t="s">
        <v>317</v>
      </c>
      <c r="I120" s="653"/>
    </row>
    <row r="121" spans="1:9">
      <c r="B121" s="136"/>
      <c r="C121" s="152"/>
      <c r="D121" s="153"/>
      <c r="E121" s="10"/>
      <c r="F121" s="659"/>
      <c r="G121" s="4" t="s">
        <v>318</v>
      </c>
      <c r="H121" s="654"/>
      <c r="I121" s="655"/>
    </row>
    <row r="122" spans="1:9">
      <c r="B122" s="142"/>
      <c r="C122" s="151"/>
      <c r="D122" s="153"/>
      <c r="E122" s="10"/>
      <c r="F122" s="10"/>
      <c r="H122" s="147"/>
    </row>
    <row r="123" spans="1:9" ht="13.8" thickBot="1">
      <c r="A123" s="153"/>
      <c r="D123" s="153"/>
      <c r="E123" s="148"/>
      <c r="F123" s="142"/>
      <c r="G123" s="142"/>
      <c r="H123" s="151"/>
      <c r="I123" t="s">
        <v>315</v>
      </c>
    </row>
    <row r="124" spans="1:9">
      <c r="A124" s="665" t="s">
        <v>319</v>
      </c>
      <c r="B124" s="666"/>
      <c r="D124" s="153"/>
      <c r="E124" s="10"/>
      <c r="F124" s="10"/>
    </row>
    <row r="125" spans="1:9">
      <c r="A125" s="155"/>
      <c r="B125" s="141"/>
      <c r="C125" s="142"/>
      <c r="D125" s="151"/>
      <c r="E125" s="142"/>
      <c r="F125" s="142"/>
      <c r="G125" s="142"/>
      <c r="H125" s="142"/>
    </row>
    <row r="126" spans="1:9">
      <c r="A126" s="156" t="s">
        <v>320</v>
      </c>
      <c r="B126" s="178">
        <f>+B28</f>
        <v>-0.16559981465151463</v>
      </c>
      <c r="C126" s="136"/>
      <c r="D126" s="153"/>
      <c r="E126" s="10"/>
      <c r="F126" s="10"/>
      <c r="I126" s="145"/>
    </row>
    <row r="127" spans="1:9">
      <c r="A127" s="155"/>
      <c r="B127" s="179"/>
      <c r="D127" s="153"/>
      <c r="E127" s="10"/>
      <c r="F127" s="10"/>
      <c r="H127" s="650" t="s">
        <v>321</v>
      </c>
      <c r="I127" s="651"/>
    </row>
    <row r="128" spans="1:9">
      <c r="A128" s="156" t="s">
        <v>280</v>
      </c>
      <c r="B128" s="178">
        <f>+B32</f>
        <v>0.54611245020252186</v>
      </c>
      <c r="C128" s="136"/>
      <c r="D128" s="153"/>
      <c r="E128" s="10"/>
      <c r="F128" s="10"/>
      <c r="I128" s="157"/>
    </row>
    <row r="129" spans="1:12">
      <c r="A129" s="155"/>
      <c r="B129" s="179"/>
      <c r="C129" s="142"/>
      <c r="D129" s="151"/>
      <c r="E129" s="142"/>
      <c r="F129" s="10"/>
      <c r="I129" s="145" t="s">
        <v>315</v>
      </c>
    </row>
    <row r="130" spans="1:12">
      <c r="A130" s="156" t="s">
        <v>322</v>
      </c>
      <c r="B130" s="178">
        <f>+B5</f>
        <v>-0.14977749455777403</v>
      </c>
      <c r="D130" s="153"/>
      <c r="E130" s="10"/>
      <c r="F130" s="145"/>
      <c r="H130" s="663" t="s">
        <v>323</v>
      </c>
      <c r="I130" s="663"/>
      <c r="J130" s="142"/>
      <c r="K130" s="664" t="s">
        <v>324</v>
      </c>
      <c r="L130" s="664"/>
    </row>
    <row r="131" spans="1:12">
      <c r="A131" s="155"/>
      <c r="B131" s="179"/>
      <c r="C131" s="136"/>
      <c r="D131" s="153"/>
      <c r="E131" s="10"/>
      <c r="F131" s="145"/>
      <c r="H131" s="663"/>
      <c r="I131" s="663"/>
      <c r="K131" s="662" t="s">
        <v>325</v>
      </c>
      <c r="L131" s="662"/>
    </row>
    <row r="132" spans="1:12">
      <c r="A132" s="156" t="s">
        <v>285</v>
      </c>
      <c r="B132" s="178">
        <f>+B44</f>
        <v>0.19183016274381434</v>
      </c>
      <c r="C132" s="136"/>
      <c r="D132" s="153"/>
      <c r="E132" s="10"/>
      <c r="F132" s="145"/>
      <c r="K132" s="662" t="s">
        <v>326</v>
      </c>
      <c r="L132" s="662"/>
    </row>
    <row r="133" spans="1:12">
      <c r="A133" s="155"/>
      <c r="B133" s="179"/>
      <c r="D133" s="153"/>
      <c r="E133" s="10"/>
      <c r="F133" s="145"/>
      <c r="K133" s="662" t="s">
        <v>327</v>
      </c>
      <c r="L133" s="662"/>
    </row>
    <row r="134" spans="1:12">
      <c r="A134" s="156" t="s">
        <v>287</v>
      </c>
      <c r="B134" s="185">
        <f>+B48</f>
        <v>0.83797821172758402</v>
      </c>
      <c r="C134" s="137"/>
      <c r="D134" s="153"/>
      <c r="E134" s="10"/>
      <c r="F134" s="148"/>
      <c r="G134" s="158"/>
      <c r="H134" s="142"/>
    </row>
    <row r="135" spans="1:12">
      <c r="A135" s="155"/>
      <c r="B135" s="179"/>
      <c r="D135" s="153"/>
      <c r="E135" s="10"/>
      <c r="F135" s="145"/>
      <c r="I135" s="145"/>
    </row>
    <row r="136" spans="1:12">
      <c r="A136" s="156" t="s">
        <v>289</v>
      </c>
      <c r="B136" s="185">
        <f>+B52</f>
        <v>4.3683339457241059</v>
      </c>
      <c r="C136" s="137"/>
      <c r="D136" s="153"/>
      <c r="E136" s="10"/>
      <c r="F136" s="145"/>
      <c r="I136" s="145"/>
    </row>
    <row r="137" spans="1:12">
      <c r="A137" s="155"/>
      <c r="B137" s="179"/>
      <c r="D137" s="153"/>
      <c r="E137" s="10"/>
      <c r="F137" s="145"/>
      <c r="I137" s="145"/>
    </row>
    <row r="138" spans="1:12">
      <c r="A138" s="159" t="s">
        <v>291</v>
      </c>
      <c r="B138" s="181"/>
      <c r="D138" s="153"/>
      <c r="E138" s="10"/>
      <c r="F138" s="145"/>
      <c r="I138" s="145"/>
    </row>
    <row r="139" spans="1:12">
      <c r="A139" s="159" t="s">
        <v>328</v>
      </c>
      <c r="B139" s="181">
        <f>+B56</f>
        <v>4.7549945081378144E-2</v>
      </c>
      <c r="C139" s="146"/>
      <c r="D139" s="151"/>
      <c r="E139" s="142"/>
      <c r="F139" s="145"/>
      <c r="I139" s="145"/>
    </row>
    <row r="140" spans="1:12" ht="13.8" thickBot="1">
      <c r="A140" s="160" t="s">
        <v>329</v>
      </c>
      <c r="B140" s="180">
        <f>+B58</f>
        <v>0.82905252465352364</v>
      </c>
      <c r="C140" s="161"/>
      <c r="D140" s="153"/>
      <c r="E140" s="10"/>
      <c r="F140" s="10"/>
      <c r="I140" s="145"/>
    </row>
    <row r="141" spans="1:12" ht="21" customHeight="1">
      <c r="D141" s="153"/>
      <c r="E141" s="10"/>
      <c r="F141" s="663" t="s">
        <v>316</v>
      </c>
      <c r="G141" s="142"/>
      <c r="H141" s="652" t="s">
        <v>330</v>
      </c>
      <c r="I141" s="653"/>
    </row>
    <row r="142" spans="1:12" ht="23.25" customHeight="1">
      <c r="D142" s="153"/>
      <c r="E142" s="10"/>
      <c r="F142" s="663"/>
      <c r="G142" s="4" t="s">
        <v>314</v>
      </c>
      <c r="H142" s="654"/>
      <c r="I142" s="655"/>
    </row>
    <row r="143" spans="1:12">
      <c r="D143" s="153"/>
      <c r="E143" s="10"/>
      <c r="F143" s="10"/>
      <c r="H143" s="147"/>
    </row>
    <row r="144" spans="1:12">
      <c r="D144" s="153"/>
      <c r="E144" s="10"/>
      <c r="F144" s="10"/>
      <c r="H144" s="153"/>
    </row>
    <row r="145" spans="1:12" ht="24" customHeight="1">
      <c r="A145" s="667" t="s">
        <v>331</v>
      </c>
      <c r="B145" s="668"/>
      <c r="C145" s="148"/>
      <c r="D145" s="151"/>
      <c r="E145" s="142"/>
      <c r="F145" s="10"/>
      <c r="H145" s="650" t="s">
        <v>332</v>
      </c>
      <c r="I145" s="651"/>
      <c r="K145" s="650" t="s">
        <v>325</v>
      </c>
      <c r="L145" s="651"/>
    </row>
    <row r="146" spans="1:12">
      <c r="A146" s="669"/>
      <c r="B146" s="670"/>
      <c r="D146" s="153"/>
      <c r="E146" s="10"/>
      <c r="F146" s="145"/>
      <c r="H146" s="162"/>
      <c r="I146" s="150"/>
      <c r="K146" s="162"/>
      <c r="L146" s="162"/>
    </row>
    <row r="147" spans="1:12">
      <c r="A147" s="163"/>
      <c r="B147" s="164"/>
      <c r="D147" s="153"/>
      <c r="E147" s="10"/>
      <c r="F147" s="145"/>
      <c r="H147" s="162"/>
      <c r="I147" s="165"/>
      <c r="K147" s="162"/>
      <c r="L147" s="162"/>
    </row>
    <row r="148" spans="1:12">
      <c r="A148" s="646" t="s">
        <v>333</v>
      </c>
      <c r="B148" s="647"/>
      <c r="D148" s="153"/>
      <c r="E148" s="10"/>
      <c r="F148" s="145"/>
      <c r="I148" s="145"/>
    </row>
    <row r="149" spans="1:12">
      <c r="A149" s="648"/>
      <c r="B149" s="649"/>
      <c r="D149" s="153"/>
      <c r="E149" s="10"/>
      <c r="F149" s="145"/>
      <c r="I149" s="145"/>
    </row>
    <row r="150" spans="1:12" ht="27" customHeight="1">
      <c r="D150" s="153"/>
      <c r="E150" s="10"/>
      <c r="F150" s="145"/>
      <c r="H150" s="650" t="s">
        <v>334</v>
      </c>
      <c r="I150" s="651"/>
      <c r="K150" s="650" t="s">
        <v>335</v>
      </c>
      <c r="L150" s="651"/>
    </row>
    <row r="151" spans="1:12">
      <c r="A151" s="166" t="s">
        <v>292</v>
      </c>
      <c r="B151" s="166"/>
      <c r="D151" s="153"/>
      <c r="E151" s="10"/>
      <c r="F151" s="145"/>
      <c r="I151" s="157"/>
    </row>
    <row r="152" spans="1:12">
      <c r="A152" s="167" t="s">
        <v>336</v>
      </c>
      <c r="B152" s="182">
        <f>+B65</f>
        <v>0.19183016274381434</v>
      </c>
      <c r="C152" s="136"/>
      <c r="D152" s="153"/>
      <c r="E152" s="10"/>
      <c r="F152" s="145"/>
      <c r="I152" s="145"/>
    </row>
    <row r="153" spans="1:12" ht="27" customHeight="1">
      <c r="A153" s="169" t="s">
        <v>337</v>
      </c>
      <c r="B153" s="183">
        <f>+B67</f>
        <v>0.75863843763709427</v>
      </c>
      <c r="C153" s="136"/>
      <c r="D153" s="153"/>
      <c r="E153" s="10"/>
      <c r="F153" s="145"/>
      <c r="H153" s="650" t="s">
        <v>338</v>
      </c>
      <c r="I153" s="651"/>
      <c r="K153" s="650" t="s">
        <v>339</v>
      </c>
      <c r="L153" s="651"/>
    </row>
    <row r="154" spans="1:12">
      <c r="A154" s="167"/>
      <c r="B154" s="182"/>
      <c r="D154" s="153"/>
      <c r="E154" s="10"/>
      <c r="F154" s="145"/>
    </row>
    <row r="155" spans="1:12">
      <c r="A155" s="166" t="s">
        <v>295</v>
      </c>
      <c r="B155" s="184"/>
      <c r="D155" s="153"/>
      <c r="E155" s="10"/>
      <c r="F155" s="145"/>
    </row>
    <row r="156" spans="1:12">
      <c r="A156" s="167" t="s">
        <v>337</v>
      </c>
      <c r="B156" s="182">
        <f>+B72</f>
        <v>1</v>
      </c>
      <c r="C156" s="170"/>
      <c r="D156" s="151"/>
      <c r="E156" s="10"/>
      <c r="F156" s="145"/>
    </row>
    <row r="157" spans="1:12">
      <c r="A157" s="167" t="s">
        <v>340</v>
      </c>
      <c r="B157" s="182">
        <f>+B74</f>
        <v>0</v>
      </c>
      <c r="C157" s="137"/>
      <c r="F157" s="145"/>
    </row>
    <row r="158" spans="1:12">
      <c r="A158" s="169" t="s">
        <v>341</v>
      </c>
      <c r="B158" s="183">
        <f>+B76</f>
        <v>12.605674325293325</v>
      </c>
      <c r="C158" s="136"/>
      <c r="F158" s="145"/>
    </row>
    <row r="159" spans="1:12">
      <c r="A159" s="167"/>
      <c r="B159" s="167"/>
      <c r="F159" s="145"/>
    </row>
    <row r="160" spans="1:12">
      <c r="A160" s="656" t="s">
        <v>299</v>
      </c>
      <c r="B160" s="657"/>
      <c r="F160" s="148"/>
      <c r="G160" s="142"/>
      <c r="H160" s="142"/>
    </row>
    <row r="161" spans="1:12">
      <c r="A161" s="172"/>
      <c r="B161" s="173"/>
      <c r="F161" s="10"/>
      <c r="I161" s="145"/>
    </row>
    <row r="162" spans="1:12">
      <c r="A162" s="166" t="s">
        <v>342</v>
      </c>
      <c r="B162" s="166"/>
      <c r="F162" s="10"/>
      <c r="I162" s="145"/>
    </row>
    <row r="163" spans="1:12">
      <c r="A163" s="167" t="s">
        <v>343</v>
      </c>
      <c r="B163" s="168">
        <f>+B82</f>
        <v>0.92650125410241724</v>
      </c>
      <c r="C163" s="136"/>
      <c r="E163" s="658" t="s">
        <v>316</v>
      </c>
      <c r="F163" s="142"/>
      <c r="G163" s="151"/>
      <c r="H163" s="652" t="s">
        <v>344</v>
      </c>
      <c r="I163" s="653"/>
      <c r="J163" s="148"/>
      <c r="K163" s="652" t="s">
        <v>345</v>
      </c>
      <c r="L163" s="653"/>
    </row>
    <row r="164" spans="1:12">
      <c r="A164" s="167" t="s">
        <v>340</v>
      </c>
      <c r="B164" s="171">
        <f>+B84</f>
        <v>0</v>
      </c>
      <c r="C164" s="137"/>
      <c r="E164" s="659"/>
      <c r="F164" s="660" t="s">
        <v>315</v>
      </c>
      <c r="G164" s="661"/>
      <c r="H164" s="654"/>
      <c r="I164" s="655"/>
      <c r="J164" s="4" t="s">
        <v>318</v>
      </c>
      <c r="K164" s="654"/>
      <c r="L164" s="655"/>
    </row>
    <row r="165" spans="1:12">
      <c r="A165" s="169" t="s">
        <v>346</v>
      </c>
      <c r="B165" s="174">
        <f>+B86</f>
        <v>1.2212685360211377</v>
      </c>
      <c r="C165" s="137"/>
      <c r="F165" s="10"/>
    </row>
    <row r="166" spans="1:12">
      <c r="A166" s="167"/>
      <c r="B166" s="171"/>
      <c r="C166" s="137"/>
      <c r="F166" s="10"/>
    </row>
    <row r="167" spans="1:12">
      <c r="A167" s="167" t="s">
        <v>347</v>
      </c>
      <c r="B167" s="171">
        <f>+B90</f>
        <v>0.83797821172758402</v>
      </c>
      <c r="C167" s="137"/>
    </row>
    <row r="168" spans="1:12">
      <c r="A168" s="167"/>
      <c r="B168" s="171"/>
      <c r="C168" s="137"/>
    </row>
    <row r="169" spans="1:12">
      <c r="A169" s="166" t="s">
        <v>348</v>
      </c>
      <c r="B169" s="175"/>
      <c r="C169" s="137"/>
    </row>
    <row r="170" spans="1:12">
      <c r="A170" s="169" t="s">
        <v>349</v>
      </c>
      <c r="B170" s="174">
        <f>+B94</f>
        <v>2.6099787200603548</v>
      </c>
      <c r="C170" s="137"/>
    </row>
    <row r="171" spans="1:12">
      <c r="A171" s="169"/>
      <c r="B171" s="169"/>
    </row>
    <row r="172" spans="1:12" ht="13.8" thickBot="1"/>
    <row r="173" spans="1:12">
      <c r="A173" s="636" t="s">
        <v>350</v>
      </c>
      <c r="B173" s="637"/>
      <c r="C173" s="148"/>
      <c r="D173" s="142"/>
      <c r="E173" s="142"/>
      <c r="F173" s="142"/>
      <c r="G173" s="142"/>
      <c r="H173" s="142"/>
    </row>
    <row r="174" spans="1:12">
      <c r="A174" s="638"/>
      <c r="B174" s="639"/>
      <c r="I174" s="145"/>
    </row>
    <row r="175" spans="1:12" ht="13.8" thickBot="1">
      <c r="A175" s="640"/>
      <c r="B175" s="641"/>
      <c r="I175" s="145"/>
    </row>
    <row r="176" spans="1:12">
      <c r="A176" s="642" t="s">
        <v>306</v>
      </c>
      <c r="B176" s="644">
        <f>+B98</f>
        <v>13.058996524583522</v>
      </c>
      <c r="E176" s="658" t="s">
        <v>316</v>
      </c>
      <c r="F176" s="142"/>
      <c r="G176" s="151" t="s">
        <v>315</v>
      </c>
      <c r="H176" s="652" t="s">
        <v>351</v>
      </c>
      <c r="I176" s="653"/>
      <c r="J176" s="148"/>
      <c r="K176" s="652" t="s">
        <v>352</v>
      </c>
      <c r="L176" s="653"/>
    </row>
    <row r="177" spans="1:12">
      <c r="A177" s="643"/>
      <c r="B177" s="645"/>
      <c r="E177" s="659"/>
      <c r="H177" s="654"/>
      <c r="I177" s="655"/>
      <c r="J177" s="4" t="s">
        <v>318</v>
      </c>
      <c r="K177" s="654"/>
      <c r="L177" s="655"/>
    </row>
    <row r="178" spans="1:12">
      <c r="A178" s="632" t="s">
        <v>358</v>
      </c>
      <c r="B178" s="634">
        <f>+B102</f>
        <v>66.776346378775031</v>
      </c>
    </row>
    <row r="179" spans="1:12" ht="13.8" thickBot="1">
      <c r="A179" s="633"/>
      <c r="B179" s="635"/>
    </row>
  </sheetData>
  <mergeCells count="34">
    <mergeCell ref="A145:B146"/>
    <mergeCell ref="H145:I145"/>
    <mergeCell ref="A124:B124"/>
    <mergeCell ref="A110:B110"/>
    <mergeCell ref="H116:I117"/>
    <mergeCell ref="F120:F121"/>
    <mergeCell ref="H120:I121"/>
    <mergeCell ref="K133:L133"/>
    <mergeCell ref="F141:F142"/>
    <mergeCell ref="H141:I142"/>
    <mergeCell ref="K145:L145"/>
    <mergeCell ref="H127:I127"/>
    <mergeCell ref="H130:I131"/>
    <mergeCell ref="K130:L130"/>
    <mergeCell ref="K131:L131"/>
    <mergeCell ref="K132:L132"/>
    <mergeCell ref="A148:B149"/>
    <mergeCell ref="H150:I150"/>
    <mergeCell ref="K150:L150"/>
    <mergeCell ref="H176:I177"/>
    <mergeCell ref="K176:L177"/>
    <mergeCell ref="H153:I153"/>
    <mergeCell ref="K153:L153"/>
    <mergeCell ref="A160:B160"/>
    <mergeCell ref="E163:E164"/>
    <mergeCell ref="H163:I164"/>
    <mergeCell ref="K163:L164"/>
    <mergeCell ref="F164:G164"/>
    <mergeCell ref="E176:E177"/>
    <mergeCell ref="A178:A179"/>
    <mergeCell ref="B178:B179"/>
    <mergeCell ref="A173:B175"/>
    <mergeCell ref="A176:A177"/>
    <mergeCell ref="B176:B177"/>
  </mergeCells>
  <phoneticPr fontId="0" type="noConversion"/>
  <pageMargins left="0.51181102362204722" right="0.31496062992125984" top="0.74803149606299213" bottom="0.74803149606299213" header="0.31496062992125984" footer="0.31496062992125984"/>
  <pageSetup scale="77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9</vt:i4>
      </vt:variant>
    </vt:vector>
  </HeadingPairs>
  <TitlesOfParts>
    <vt:vector size="18" baseType="lpstr">
      <vt:lpstr>16- PASIVOS PROGRAMA DE SFF </vt:lpstr>
      <vt:lpstr>17 - CUENTAS POR COBRAR</vt:lpstr>
      <vt:lpstr>17A - Detalle Cuentasxcobrar</vt:lpstr>
      <vt:lpstr>19 BALANCE GENERAL</vt:lpstr>
      <vt:lpstr>20. BALANCES COMP</vt:lpstr>
      <vt:lpstr>21. RESULTADOS</vt:lpstr>
      <vt:lpstr>22. RESULTADOS DESAGR</vt:lpstr>
      <vt:lpstr>18. ANALISIS FINANCIERO ESE</vt:lpstr>
      <vt:lpstr>23. EVALUACION GLOBAL</vt:lpstr>
      <vt:lpstr>'16- PASIVOS PROGRAMA DE SFF '!Área_de_impresión</vt:lpstr>
      <vt:lpstr>'17 - CUENTAS POR COBRAR'!Área_de_impresión</vt:lpstr>
      <vt:lpstr>'17A - Detalle Cuentasxcobrar'!Área_de_impresión</vt:lpstr>
      <vt:lpstr>'18. ANALISIS FINANCIERO ESE'!Área_de_impresión</vt:lpstr>
      <vt:lpstr>'23. EVALUACION GLOBAL'!Área_de_impresión</vt:lpstr>
      <vt:lpstr>'16- PASIVOS PROGRAMA DE SFF '!Títulos_a_imprimir</vt:lpstr>
      <vt:lpstr>'17 - CUENTAS POR COBRAR'!Títulos_a_imprimir</vt:lpstr>
      <vt:lpstr>'17A - Detalle Cuentasxcobrar'!Títulos_a_imprimir</vt:lpstr>
      <vt:lpstr>'18. ANALISIS FINANCIERO ESE'!Títulos_a_imprimir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HOSPITAL</dc:title>
  <dc:creator>MARIA DE LOS ANGELES</dc:creator>
  <cp:lastModifiedBy>CASA</cp:lastModifiedBy>
  <cp:lastPrinted>2013-12-17T22:29:39Z</cp:lastPrinted>
  <dcterms:created xsi:type="dcterms:W3CDTF">1999-04-28T07:36:15Z</dcterms:created>
  <dcterms:modified xsi:type="dcterms:W3CDTF">2014-06-05T04:32:25Z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